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新建文件夹\data\"/>
    </mc:Choice>
  </mc:AlternateContent>
  <xr:revisionPtr revIDLastSave="0" documentId="13_ncr:1_{AE1A4485-02D7-47F0-A940-883B08E76B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Table A,C" sheetId="2" r:id="rId2"/>
    <sheet name="Table B,C" sheetId="3" r:id="rId3"/>
    <sheet name="Table C,C" sheetId="4" r:id="rId4"/>
    <sheet name="Table D,C" sheetId="5" r:id="rId5"/>
    <sheet name="Table D,h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8" i="1" l="1"/>
  <c r="E120" i="1" s="1"/>
  <c r="E117" i="1"/>
  <c r="L97" i="1"/>
  <c r="L99" i="1" s="1"/>
  <c r="J97" i="1"/>
  <c r="J99" i="1" s="1"/>
  <c r="J96" i="1"/>
  <c r="J98" i="1" s="1"/>
  <c r="J100" i="1" s="1"/>
  <c r="L91" i="1"/>
  <c r="L93" i="1" s="1"/>
  <c r="J91" i="1"/>
  <c r="J93" i="1" s="1"/>
  <c r="H91" i="1"/>
  <c r="H93" i="1" s="1"/>
  <c r="F91" i="1"/>
  <c r="F93" i="1" s="1"/>
  <c r="J90" i="1"/>
  <c r="J92" i="1" s="1"/>
  <c r="F90" i="1"/>
  <c r="F92" i="1" s="1"/>
  <c r="H87" i="1"/>
  <c r="F87" i="1"/>
  <c r="D87" i="1"/>
  <c r="H86" i="1"/>
  <c r="F86" i="1"/>
  <c r="D86" i="1"/>
  <c r="H85" i="1"/>
  <c r="F85" i="1"/>
  <c r="D85" i="1"/>
  <c r="H84" i="1"/>
  <c r="F84" i="1"/>
  <c r="D84" i="1"/>
  <c r="H83" i="1"/>
  <c r="F83" i="1"/>
  <c r="D83" i="1"/>
  <c r="H82" i="1"/>
  <c r="F82" i="1"/>
  <c r="D82" i="1"/>
  <c r="H81" i="1"/>
  <c r="F81" i="1"/>
  <c r="D81" i="1"/>
  <c r="H80" i="1"/>
  <c r="F80" i="1"/>
  <c r="D80" i="1"/>
  <c r="H79" i="1"/>
  <c r="F79" i="1"/>
  <c r="D79" i="1"/>
  <c r="H78" i="1"/>
  <c r="L96" i="1" s="1"/>
  <c r="L98" i="1" s="1"/>
  <c r="L100" i="1" s="1"/>
  <c r="F78" i="1"/>
  <c r="L90" i="1" s="1"/>
  <c r="L92" i="1" s="1"/>
  <c r="L94" i="1" s="1"/>
  <c r="D78" i="1"/>
  <c r="H90" i="1" s="1"/>
  <c r="H92" i="1" s="1"/>
  <c r="H94" i="1" s="1"/>
  <c r="H72" i="1"/>
  <c r="H74" i="1" s="1"/>
  <c r="F72" i="1"/>
  <c r="F74" i="1" s="1"/>
  <c r="F71" i="1"/>
  <c r="F73" i="1" s="1"/>
  <c r="F75" i="1" s="1"/>
  <c r="H66" i="1"/>
  <c r="H68" i="1" s="1"/>
  <c r="F66" i="1"/>
  <c r="F68" i="1" s="1"/>
  <c r="H65" i="1"/>
  <c r="H67" i="1" s="1"/>
  <c r="F65" i="1"/>
  <c r="F67" i="1" s="1"/>
  <c r="F69" i="1" s="1"/>
  <c r="F62" i="1"/>
  <c r="D62" i="1"/>
  <c r="F61" i="1"/>
  <c r="D61" i="1"/>
  <c r="F60" i="1"/>
  <c r="D60" i="1"/>
  <c r="F59" i="1"/>
  <c r="D59" i="1"/>
  <c r="F58" i="1"/>
  <c r="D58" i="1"/>
  <c r="F57" i="1"/>
  <c r="D57" i="1"/>
  <c r="F56" i="1"/>
  <c r="D56" i="1"/>
  <c r="F55" i="1"/>
  <c r="D55" i="1"/>
  <c r="F54" i="1"/>
  <c r="D54" i="1"/>
  <c r="F53" i="1"/>
  <c r="H71" i="1" s="1"/>
  <c r="H73" i="1" s="1"/>
  <c r="H75" i="1" s="1"/>
  <c r="D53" i="1"/>
  <c r="H41" i="1"/>
  <c r="H43" i="1" s="1"/>
  <c r="F41" i="1"/>
  <c r="F43" i="1" s="1"/>
  <c r="F40" i="1"/>
  <c r="F42" i="1" s="1"/>
  <c r="F44" i="1" s="1"/>
  <c r="D37" i="1"/>
  <c r="D36" i="1"/>
  <c r="D35" i="1"/>
  <c r="D34" i="1"/>
  <c r="D33" i="1"/>
  <c r="D32" i="1"/>
  <c r="D31" i="1"/>
  <c r="D30" i="1"/>
  <c r="D29" i="1"/>
  <c r="D28" i="1"/>
  <c r="H40" i="1" s="1"/>
  <c r="H42" i="1" s="1"/>
  <c r="H44" i="1" s="1"/>
  <c r="H22" i="1"/>
  <c r="H24" i="1" s="1"/>
  <c r="F22" i="1"/>
  <c r="F24" i="1" s="1"/>
  <c r="F21" i="1"/>
  <c r="F23" i="1" s="1"/>
  <c r="H16" i="1"/>
  <c r="H18" i="1" s="1"/>
  <c r="F16" i="1"/>
  <c r="F18" i="1" s="1"/>
  <c r="H15" i="1"/>
  <c r="H17" i="1" s="1"/>
  <c r="F15" i="1"/>
  <c r="F17" i="1" s="1"/>
  <c r="F19" i="1" s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H21" i="1" s="1"/>
  <c r="H23" i="1" s="1"/>
  <c r="H25" i="1" s="1"/>
  <c r="D3" i="1"/>
  <c r="F25" i="1" l="1"/>
  <c r="H19" i="1"/>
  <c r="H69" i="1"/>
  <c r="F94" i="1"/>
  <c r="J94" i="1"/>
  <c r="E119" i="1"/>
  <c r="E121" i="1" s="1"/>
</calcChain>
</file>

<file path=xl/sharedStrings.xml><?xml version="1.0" encoding="utf-8"?>
<sst xmlns="http://schemas.openxmlformats.org/spreadsheetml/2006/main" count="213" uniqueCount="58">
  <si>
    <t>A</t>
  </si>
  <si>
    <t>date</t>
  </si>
  <si>
    <t>A'S C11</t>
  </si>
  <si>
    <t>A'S AT</t>
  </si>
  <si>
    <t>C11*AT</t>
  </si>
  <si>
    <t>A'S C1</t>
  </si>
  <si>
    <t>C1*AT</t>
  </si>
  <si>
    <t>a</t>
  </si>
  <si>
    <t>a's M4</t>
  </si>
  <si>
    <t>C11,M4</t>
  </si>
  <si>
    <t>C11*AT,M4</t>
  </si>
  <si>
    <t>Coefficlent(r):</t>
  </si>
  <si>
    <t>N:</t>
  </si>
  <si>
    <t>T statistic:</t>
  </si>
  <si>
    <t>DF</t>
  </si>
  <si>
    <t>P value:</t>
  </si>
  <si>
    <t>C1,M4</t>
  </si>
  <si>
    <t>C1*AT,M4</t>
  </si>
  <si>
    <t>B</t>
  </si>
  <si>
    <t>B'S C11</t>
  </si>
  <si>
    <t>B'S AT</t>
  </si>
  <si>
    <t>b</t>
  </si>
  <si>
    <t>C</t>
  </si>
  <si>
    <t>C'S C11</t>
  </si>
  <si>
    <t>C'S AT</t>
  </si>
  <si>
    <t>C7</t>
  </si>
  <si>
    <t>C7*AT</t>
  </si>
  <si>
    <t>c</t>
  </si>
  <si>
    <t>C7,M4</t>
  </si>
  <si>
    <t>D</t>
  </si>
  <si>
    <t>D'S C11</t>
  </si>
  <si>
    <t>D'S AT</t>
  </si>
  <si>
    <t>D'S C6</t>
  </si>
  <si>
    <t>C6*AT</t>
  </si>
  <si>
    <t>D'S C10</t>
  </si>
  <si>
    <t>C10*AT</t>
  </si>
  <si>
    <t>d</t>
  </si>
  <si>
    <t>d's M4</t>
  </si>
  <si>
    <t>C6,M4</t>
  </si>
  <si>
    <t>C6*AT,M4</t>
  </si>
  <si>
    <t>C10,M4</t>
  </si>
  <si>
    <t>C10*AT,M4</t>
  </si>
  <si>
    <t>D:h</t>
  </si>
  <si>
    <t>h</t>
  </si>
  <si>
    <t>h's M4</t>
  </si>
  <si>
    <t>C1</t>
  </si>
  <si>
    <t>C2</t>
  </si>
  <si>
    <t>C3</t>
  </si>
  <si>
    <t>C4</t>
  </si>
  <si>
    <t>C5</t>
  </si>
  <si>
    <t>C6</t>
  </si>
  <si>
    <t>C8</t>
  </si>
  <si>
    <t>C9</t>
  </si>
  <si>
    <t>C10</t>
  </si>
  <si>
    <t>C11</t>
  </si>
  <si>
    <t>C12</t>
  </si>
  <si>
    <t>b'S M4</t>
    <phoneticPr fontId="2" type="noConversion"/>
  </si>
  <si>
    <t>c'S M4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</si>
</sst>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/yyyy;@"/>
    <numFmt numFmtId="177" formatCode="mm/dd/yy;@"/>
  </numFmts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176" fontId="0" fillId="0" borderId="0" xfId="0" applyNumberForma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Fill="1" applyAlignment="1"/>
    <xf numFmtId="177" fontId="0" fillId="0" borderId="0" xfId="0" applyNumberFormat="1" applyFont="1" applyFill="1" applyAlignmen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13</xdr:row>
      <xdr:rowOff>123825</xdr:rowOff>
    </xdr:from>
    <xdr:to>
      <xdr:col>12</xdr:col>
      <xdr:colOff>409575</xdr:colOff>
      <xdr:row>20</xdr:row>
      <xdr:rowOff>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48775" y="2352675"/>
          <a:ext cx="4457700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en-US" altLang="zh-CN" sz="1100"/>
            <a:t>C11*AT is the most relevant, Appendix SPSS 2.3.1 is more detailed.</a:t>
          </a:r>
        </a:p>
        <a:p>
          <a:pPr algn="l"/>
          <a:r>
            <a:rPr lang="en-US" altLang="zh-CN" sz="1100"/>
            <a:t>Other cn in Table A,C; Table B,C; Table C,C; Table D,C; Table D,C; Table D,h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5"/>
  <sheetViews>
    <sheetView tabSelected="1" workbookViewId="0">
      <selection activeCell="A103" sqref="A103:A113"/>
    </sheetView>
  </sheetViews>
  <sheetFormatPr defaultColWidth="9" defaultRowHeight="14.4" x14ac:dyDescent="0.25"/>
  <cols>
    <col min="1" max="1" width="13" style="2" customWidth="1"/>
    <col min="2" max="4" width="13.77734375"/>
    <col min="5" max="5" width="15.77734375" customWidth="1"/>
    <col min="6" max="6" width="14.77734375" customWidth="1"/>
    <col min="7" max="9" width="16" customWidth="1"/>
    <col min="10" max="10" width="13.77734375"/>
    <col min="11" max="11" width="15.33203125" customWidth="1"/>
    <col min="12" max="12" width="12.6640625"/>
  </cols>
  <sheetData>
    <row r="1" spans="1:9" x14ac:dyDescent="0.25">
      <c r="A1" s="2" t="s">
        <v>0</v>
      </c>
    </row>
    <row r="2" spans="1:9" x14ac:dyDescent="0.25">
      <c r="A2" s="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9" x14ac:dyDescent="0.25">
      <c r="A3" s="3">
        <v>44407</v>
      </c>
      <c r="B3">
        <v>-2.4705753016188199</v>
      </c>
      <c r="C3">
        <v>-4.7572946022940198E-3</v>
      </c>
      <c r="D3">
        <f>B3*C3</f>
        <v>1.1753254546952132E-2</v>
      </c>
      <c r="E3">
        <v>-1</v>
      </c>
      <c r="F3">
        <f>E3*C3</f>
        <v>4.7572946022940198E-3</v>
      </c>
    </row>
    <row r="4" spans="1:9" x14ac:dyDescent="0.25">
      <c r="A4" s="3">
        <v>44410</v>
      </c>
      <c r="B4">
        <v>0.95504491089593302</v>
      </c>
      <c r="C4">
        <v>6.9123570414813207E-2</v>
      </c>
      <c r="D4">
        <f t="shared" ref="D4:D12" si="0">B4*C4</f>
        <v>6.6016114147624025E-2</v>
      </c>
      <c r="E4">
        <v>0</v>
      </c>
      <c r="F4">
        <f t="shared" ref="F4:F12" si="1">E4*C4</f>
        <v>0</v>
      </c>
      <c r="H4" s="4"/>
      <c r="I4" s="4"/>
    </row>
    <row r="5" spans="1:9" x14ac:dyDescent="0.25">
      <c r="A5" s="3">
        <v>44411</v>
      </c>
      <c r="B5">
        <v>1.08307728016912</v>
      </c>
      <c r="C5">
        <v>0.187733804215033</v>
      </c>
      <c r="D5">
        <f t="shared" si="0"/>
        <v>0.20333021806502</v>
      </c>
      <c r="E5">
        <v>0</v>
      </c>
      <c r="F5">
        <f t="shared" si="1"/>
        <v>0</v>
      </c>
      <c r="H5" s="4"/>
      <c r="I5" s="4"/>
    </row>
    <row r="6" spans="1:9" x14ac:dyDescent="0.25">
      <c r="A6" s="3">
        <v>44412</v>
      </c>
      <c r="B6">
        <v>0.46797166003409701</v>
      </c>
      <c r="C6">
        <v>-0.79629673531891998</v>
      </c>
      <c r="D6">
        <f t="shared" si="0"/>
        <v>-0.37264430510692698</v>
      </c>
      <c r="E6">
        <v>-2.4286139575083801</v>
      </c>
      <c r="F6">
        <f t="shared" si="1"/>
        <v>1.9338973657138854</v>
      </c>
      <c r="H6" s="4"/>
      <c r="I6" s="4"/>
    </row>
    <row r="7" spans="1:9" x14ac:dyDescent="0.25">
      <c r="A7" s="3">
        <v>44413</v>
      </c>
      <c r="B7">
        <v>0</v>
      </c>
      <c r="C7">
        <v>0.93406657206818999</v>
      </c>
      <c r="D7">
        <f t="shared" si="0"/>
        <v>0</v>
      </c>
      <c r="E7">
        <v>0</v>
      </c>
      <c r="F7">
        <f t="shared" si="1"/>
        <v>0</v>
      </c>
      <c r="H7" s="4"/>
      <c r="I7" s="4"/>
    </row>
    <row r="8" spans="1:9" x14ac:dyDescent="0.25">
      <c r="A8" s="3">
        <v>44414</v>
      </c>
      <c r="B8">
        <v>0</v>
      </c>
      <c r="C8">
        <v>0.96238333915597096</v>
      </c>
      <c r="D8">
        <f t="shared" si="0"/>
        <v>0</v>
      </c>
      <c r="E8">
        <v>-1</v>
      </c>
      <c r="F8">
        <f t="shared" si="1"/>
        <v>-0.96238333915597096</v>
      </c>
      <c r="H8" s="4"/>
      <c r="I8" s="4"/>
    </row>
    <row r="9" spans="1:9" x14ac:dyDescent="0.25">
      <c r="A9" s="3">
        <v>44417</v>
      </c>
      <c r="B9">
        <v>0</v>
      </c>
      <c r="C9">
        <v>-1.0547504900584601</v>
      </c>
      <c r="D9">
        <f t="shared" si="0"/>
        <v>0</v>
      </c>
      <c r="E9">
        <v>0</v>
      </c>
      <c r="F9">
        <f t="shared" si="1"/>
        <v>0</v>
      </c>
    </row>
    <row r="10" spans="1:9" x14ac:dyDescent="0.25">
      <c r="A10" s="3">
        <v>44418</v>
      </c>
      <c r="B10">
        <v>-0.55441162260070198</v>
      </c>
      <c r="C10">
        <v>0.45668600426092698</v>
      </c>
      <c r="D10">
        <f t="shared" si="0"/>
        <v>-0.25319202864133161</v>
      </c>
      <c r="E10">
        <v>0</v>
      </c>
      <c r="F10">
        <f t="shared" si="1"/>
        <v>0</v>
      </c>
    </row>
    <row r="11" spans="1:9" x14ac:dyDescent="0.25">
      <c r="A11" s="3">
        <v>44419</v>
      </c>
      <c r="B11">
        <v>2.69970788712974</v>
      </c>
      <c r="C11">
        <v>0.897290971388641</v>
      </c>
      <c r="D11">
        <f t="shared" si="0"/>
        <v>2.4224235125082201</v>
      </c>
      <c r="E11">
        <v>3.3702377736198601</v>
      </c>
      <c r="F11">
        <f t="shared" si="1"/>
        <v>3.0240839257020551</v>
      </c>
    </row>
    <row r="12" spans="1:9" x14ac:dyDescent="0.25">
      <c r="A12" s="3">
        <v>44420</v>
      </c>
      <c r="B12">
        <v>0</v>
      </c>
      <c r="C12">
        <v>-0.62475973184711397</v>
      </c>
      <c r="D12">
        <f t="shared" si="0"/>
        <v>0</v>
      </c>
      <c r="E12">
        <v>-0.228820501721054</v>
      </c>
      <c r="F12">
        <f t="shared" si="1"/>
        <v>0.14295783529636777</v>
      </c>
    </row>
    <row r="13" spans="1:9" x14ac:dyDescent="0.25">
      <c r="A13" s="3" t="s">
        <v>7</v>
      </c>
    </row>
    <row r="14" spans="1:9" x14ac:dyDescent="0.25">
      <c r="A14" s="2" t="s">
        <v>1</v>
      </c>
      <c r="B14" t="s">
        <v>8</v>
      </c>
      <c r="E14" t="s">
        <v>9</v>
      </c>
      <c r="G14" t="s">
        <v>10</v>
      </c>
    </row>
    <row r="15" spans="1:9" x14ac:dyDescent="0.25">
      <c r="A15" s="3">
        <v>44413</v>
      </c>
      <c r="B15">
        <v>0.78056671132167099</v>
      </c>
      <c r="E15" s="4" t="s">
        <v>11</v>
      </c>
      <c r="F15" s="4">
        <f>PEARSON(B3:B12,B15:B24)</f>
        <v>-0.56365578701322339</v>
      </c>
      <c r="G15" s="4" t="s">
        <v>11</v>
      </c>
      <c r="H15" s="4">
        <f>PEARSON(D3:D12,B15:B24)</f>
        <v>-0.52672239477413174</v>
      </c>
    </row>
    <row r="16" spans="1:9" x14ac:dyDescent="0.25">
      <c r="A16" s="3">
        <v>44414</v>
      </c>
      <c r="B16">
        <v>0.41141618600141699</v>
      </c>
      <c r="E16" s="4" t="s">
        <v>12</v>
      </c>
      <c r="F16" s="4">
        <f>COUNT(B15:B24)</f>
        <v>10</v>
      </c>
      <c r="G16" s="4" t="s">
        <v>12</v>
      </c>
      <c r="H16" s="4">
        <f>COUNT(B15:B24)</f>
        <v>10</v>
      </c>
    </row>
    <row r="17" spans="1:8" x14ac:dyDescent="0.25">
      <c r="A17" s="3">
        <v>44417</v>
      </c>
      <c r="B17">
        <v>-0.30293812490220001</v>
      </c>
      <c r="E17" s="4" t="s">
        <v>13</v>
      </c>
      <c r="F17" s="4">
        <f>(F15*(SQRT(F16-2)))/(SQRT(1-F15^2))</f>
        <v>-1.9300731770800377</v>
      </c>
      <c r="G17" s="4" t="s">
        <v>13</v>
      </c>
      <c r="H17" s="4">
        <f>(H15*(SQRT(H16-2)))/(SQRT(1-H15^2))</f>
        <v>-1.752624029341963</v>
      </c>
    </row>
    <row r="18" spans="1:8" x14ac:dyDescent="0.25">
      <c r="A18" s="3">
        <v>44418</v>
      </c>
      <c r="B18">
        <v>0.463850195929843</v>
      </c>
      <c r="E18" s="4" t="s">
        <v>14</v>
      </c>
      <c r="F18" s="4">
        <f>F16-2</f>
        <v>8</v>
      </c>
      <c r="G18" s="4" t="s">
        <v>14</v>
      </c>
      <c r="H18" s="4">
        <f>H16-2</f>
        <v>8</v>
      </c>
    </row>
    <row r="19" spans="1:8" x14ac:dyDescent="0.25">
      <c r="A19" s="3">
        <v>44419</v>
      </c>
      <c r="B19">
        <v>0.62470455557928894</v>
      </c>
      <c r="E19" s="4" t="s">
        <v>15</v>
      </c>
      <c r="F19" s="4">
        <f>TDIST(ABS(F17),F18,2)</f>
        <v>8.9710532324376646E-2</v>
      </c>
      <c r="G19" s="4" t="s">
        <v>15</v>
      </c>
      <c r="H19" s="4">
        <f>TDIST(ABS(H17),H18,2)</f>
        <v>0.11776167115963401</v>
      </c>
    </row>
    <row r="20" spans="1:8" x14ac:dyDescent="0.25">
      <c r="A20" s="3">
        <v>44420</v>
      </c>
      <c r="B20">
        <v>4.1933246667525403E-2</v>
      </c>
      <c r="E20" t="s">
        <v>16</v>
      </c>
      <c r="G20" t="s">
        <v>17</v>
      </c>
    </row>
    <row r="21" spans="1:8" x14ac:dyDescent="0.25">
      <c r="A21" s="3">
        <v>44421</v>
      </c>
      <c r="B21">
        <v>4.3746663718294103E-2</v>
      </c>
      <c r="E21" s="4" t="s">
        <v>11</v>
      </c>
      <c r="F21" s="4">
        <f>PEARSON(E3:E12,B15:B24)</f>
        <v>-0.53775537087238612</v>
      </c>
      <c r="G21" s="4" t="s">
        <v>11</v>
      </c>
      <c r="H21" s="4">
        <f>PEARSON(F3:F12,B15:B24)</f>
        <v>-0.29760252937951298</v>
      </c>
    </row>
    <row r="22" spans="1:8" x14ac:dyDescent="0.25">
      <c r="A22" s="3">
        <v>44424</v>
      </c>
      <c r="B22">
        <v>0.30978128348902401</v>
      </c>
      <c r="E22" s="4" t="s">
        <v>12</v>
      </c>
      <c r="F22" s="4">
        <f>COUNT(B15:B24)</f>
        <v>10</v>
      </c>
      <c r="G22" s="4" t="s">
        <v>12</v>
      </c>
      <c r="H22" s="4">
        <f>COUNT(B15:B24)</f>
        <v>10</v>
      </c>
    </row>
    <row r="23" spans="1:8" x14ac:dyDescent="0.25">
      <c r="A23" s="3">
        <v>44425</v>
      </c>
      <c r="B23">
        <v>-0.79190689788747004</v>
      </c>
      <c r="E23" s="4" t="s">
        <v>13</v>
      </c>
      <c r="F23" s="4">
        <f>(F21*(SQRT(F22-2)))/(SQRT(1-F21^2))</f>
        <v>-1.8040567168101445</v>
      </c>
      <c r="G23" s="4" t="s">
        <v>13</v>
      </c>
      <c r="H23" s="4">
        <f>(H21*(SQRT(H22-2)))/(SQRT(1-H21^2))</f>
        <v>-0.88169687258301122</v>
      </c>
    </row>
    <row r="24" spans="1:8" x14ac:dyDescent="0.25">
      <c r="A24" s="3">
        <v>44426</v>
      </c>
      <c r="B24">
        <v>-1.08249715363146</v>
      </c>
      <c r="E24" s="4" t="s">
        <v>14</v>
      </c>
      <c r="F24" s="4">
        <f>F22-2</f>
        <v>8</v>
      </c>
      <c r="G24" s="4" t="s">
        <v>14</v>
      </c>
      <c r="H24" s="4">
        <f>H22-2</f>
        <v>8</v>
      </c>
    </row>
    <row r="25" spans="1:8" x14ac:dyDescent="0.25">
      <c r="E25" s="4" t="s">
        <v>15</v>
      </c>
      <c r="F25" s="4">
        <f>TDIST(ABS(F23),F24,2)</f>
        <v>0.10887573389343269</v>
      </c>
      <c r="G25" s="4" t="s">
        <v>15</v>
      </c>
      <c r="H25" s="4">
        <f>TDIST(ABS(H23),H24,2)</f>
        <v>0.4036529027064405</v>
      </c>
    </row>
    <row r="26" spans="1:8" x14ac:dyDescent="0.25">
      <c r="A26" s="2" t="s">
        <v>18</v>
      </c>
    </row>
    <row r="27" spans="1:8" x14ac:dyDescent="0.25">
      <c r="A27" s="2" t="s">
        <v>1</v>
      </c>
      <c r="B27" t="s">
        <v>19</v>
      </c>
      <c r="C27" t="s">
        <v>20</v>
      </c>
      <c r="D27" t="s">
        <v>4</v>
      </c>
    </row>
    <row r="28" spans="1:8" x14ac:dyDescent="0.25">
      <c r="A28" s="3">
        <v>44421</v>
      </c>
      <c r="B28">
        <v>4.2403586741776101E-3</v>
      </c>
      <c r="C28">
        <v>-0.27624379713767999</v>
      </c>
      <c r="D28">
        <f>B28*C28</f>
        <v>-1.1713727813805214E-3</v>
      </c>
    </row>
    <row r="29" spans="1:8" x14ac:dyDescent="0.25">
      <c r="A29" s="3">
        <v>44424</v>
      </c>
      <c r="B29">
        <v>-0.50020042565998202</v>
      </c>
      <c r="C29">
        <v>-0.22571282042292101</v>
      </c>
      <c r="D29">
        <f t="shared" ref="D29:D37" si="2">B29*C29</f>
        <v>0.11290164885246018</v>
      </c>
    </row>
    <row r="30" spans="1:8" x14ac:dyDescent="0.25">
      <c r="A30" s="3">
        <v>44425</v>
      </c>
      <c r="B30">
        <v>-0.36338214054485402</v>
      </c>
      <c r="C30">
        <v>-0.63733625046160203</v>
      </c>
      <c r="D30">
        <f t="shared" si="2"/>
        <v>0.23159661093956815</v>
      </c>
    </row>
    <row r="31" spans="1:8" x14ac:dyDescent="0.25">
      <c r="A31" s="3">
        <v>44426</v>
      </c>
      <c r="B31">
        <v>0.423616953468202</v>
      </c>
      <c r="C31">
        <v>-0.67290502107658301</v>
      </c>
      <c r="D31">
        <f t="shared" si="2"/>
        <v>-0.28505397500191837</v>
      </c>
    </row>
    <row r="32" spans="1:8" x14ac:dyDescent="0.25">
      <c r="A32" s="3">
        <v>44427</v>
      </c>
      <c r="B32">
        <v>-1.4942288213111801</v>
      </c>
      <c r="C32">
        <v>4.7855726548069799E-2</v>
      </c>
      <c r="D32">
        <f t="shared" si="2"/>
        <v>-7.1507405872912488E-2</v>
      </c>
    </row>
    <row r="33" spans="1:8" x14ac:dyDescent="0.25">
      <c r="A33" s="3">
        <v>44428</v>
      </c>
      <c r="B33">
        <v>-1.23362665883089</v>
      </c>
      <c r="C33">
        <v>0.60257835302965301</v>
      </c>
      <c r="D33">
        <f t="shared" si="2"/>
        <v>-0.74335672033179134</v>
      </c>
    </row>
    <row r="34" spans="1:8" x14ac:dyDescent="0.25">
      <c r="A34" s="3">
        <v>44431</v>
      </c>
      <c r="B34">
        <v>0</v>
      </c>
      <c r="C34">
        <v>0.883570880248566</v>
      </c>
      <c r="D34">
        <f t="shared" si="2"/>
        <v>0</v>
      </c>
    </row>
    <row r="35" spans="1:8" x14ac:dyDescent="0.25">
      <c r="A35" s="3">
        <v>44432</v>
      </c>
      <c r="B35">
        <v>0</v>
      </c>
      <c r="C35">
        <v>0.27219013000366898</v>
      </c>
      <c r="D35">
        <f t="shared" si="2"/>
        <v>0</v>
      </c>
    </row>
    <row r="36" spans="1:8" x14ac:dyDescent="0.25">
      <c r="A36" s="3">
        <v>44433</v>
      </c>
      <c r="B36">
        <v>-5.0476664242758797</v>
      </c>
      <c r="C36">
        <v>-1.1201486946608699E-2</v>
      </c>
      <c r="D36">
        <f t="shared" si="2"/>
        <v>5.6541369562361277E-2</v>
      </c>
    </row>
    <row r="37" spans="1:8" x14ac:dyDescent="0.25">
      <c r="A37" s="3">
        <v>44434</v>
      </c>
      <c r="B37">
        <v>1.0184227579266401</v>
      </c>
      <c r="C37">
        <v>-0.787673743329386</v>
      </c>
      <c r="D37">
        <f t="shared" si="2"/>
        <v>-0.80218486602791372</v>
      </c>
    </row>
    <row r="38" spans="1:8" x14ac:dyDescent="0.25">
      <c r="A38" s="2" t="s">
        <v>21</v>
      </c>
    </row>
    <row r="39" spans="1:8" x14ac:dyDescent="0.25">
      <c r="A39" s="2" t="s">
        <v>1</v>
      </c>
      <c r="B39" s="5" t="s">
        <v>56</v>
      </c>
      <c r="E39" t="s">
        <v>9</v>
      </c>
      <c r="G39" t="s">
        <v>10</v>
      </c>
    </row>
    <row r="40" spans="1:8" x14ac:dyDescent="0.25">
      <c r="A40" s="3">
        <v>44427</v>
      </c>
      <c r="B40">
        <v>-0.190413861968971</v>
      </c>
      <c r="E40" s="4" t="s">
        <v>11</v>
      </c>
      <c r="F40" s="4">
        <f>PEARSON(B28:B37,B40:B49)</f>
        <v>0.17900920453853669</v>
      </c>
      <c r="G40" s="4" t="s">
        <v>11</v>
      </c>
      <c r="H40" s="4">
        <f>PEARSON(D28:D37,B40:B49)</f>
        <v>0.63164365181015059</v>
      </c>
    </row>
    <row r="41" spans="1:8" x14ac:dyDescent="0.25">
      <c r="A41" s="3">
        <v>44428</v>
      </c>
      <c r="B41">
        <v>0.64755895835745103</v>
      </c>
      <c r="E41" s="4" t="s">
        <v>12</v>
      </c>
      <c r="F41" s="4">
        <f>COUNT(B40:B49)</f>
        <v>10</v>
      </c>
      <c r="G41" s="4" t="s">
        <v>12</v>
      </c>
      <c r="H41" s="4">
        <f>COUNT(B40:B49)</f>
        <v>10</v>
      </c>
    </row>
    <row r="42" spans="1:8" x14ac:dyDescent="0.25">
      <c r="A42" s="3">
        <v>44431</v>
      </c>
      <c r="B42">
        <v>0.61397923922723796</v>
      </c>
      <c r="E42" s="4" t="s">
        <v>13</v>
      </c>
      <c r="F42" s="4">
        <f>(F40*(SQRT(F41-2)))/(SQRT(1-F40^2))</f>
        <v>0.51462705513663143</v>
      </c>
      <c r="G42" s="4" t="s">
        <v>13</v>
      </c>
      <c r="H42" s="4">
        <f>(H40*(SQRT(H41-2)))/(SQRT(1-H40^2))</f>
        <v>2.3044664619954442</v>
      </c>
    </row>
    <row r="43" spans="1:8" x14ac:dyDescent="0.25">
      <c r="A43" s="3">
        <v>44432</v>
      </c>
      <c r="B43">
        <v>8.6456448731334096E-2</v>
      </c>
      <c r="E43" s="4" t="s">
        <v>14</v>
      </c>
      <c r="F43" s="4">
        <f>F41-2</f>
        <v>8</v>
      </c>
      <c r="G43" s="4" t="s">
        <v>14</v>
      </c>
      <c r="H43" s="4">
        <f>H41-2</f>
        <v>8</v>
      </c>
    </row>
    <row r="44" spans="1:8" x14ac:dyDescent="0.25">
      <c r="A44" s="3">
        <v>44433</v>
      </c>
      <c r="B44">
        <v>0.11095320794451501</v>
      </c>
      <c r="E44" s="4" t="s">
        <v>15</v>
      </c>
      <c r="F44" s="4">
        <f>TDIST(ABS(F42),F43,2)</f>
        <v>0.62072594045014817</v>
      </c>
      <c r="G44" s="4" t="s">
        <v>15</v>
      </c>
      <c r="H44" s="4">
        <f>TDIST(ABS(H42),H43,2)</f>
        <v>5.0120162112288598E-2</v>
      </c>
    </row>
    <row r="45" spans="1:8" x14ac:dyDescent="0.25">
      <c r="A45" s="3">
        <v>44434</v>
      </c>
      <c r="B45">
        <v>-0.54336190704833298</v>
      </c>
    </row>
    <row r="46" spans="1:8" x14ac:dyDescent="0.25">
      <c r="A46" s="3">
        <v>44435</v>
      </c>
      <c r="B46">
        <v>0.68917494388455303</v>
      </c>
    </row>
    <row r="47" spans="1:8" x14ac:dyDescent="0.25">
      <c r="A47" s="3">
        <v>44438</v>
      </c>
      <c r="B47">
        <v>-0.157830312671006</v>
      </c>
    </row>
    <row r="48" spans="1:8" x14ac:dyDescent="0.25">
      <c r="A48" s="3">
        <v>44439</v>
      </c>
      <c r="B48">
        <v>-0.11048072533659301</v>
      </c>
    </row>
    <row r="49" spans="1:7" x14ac:dyDescent="0.25">
      <c r="A49" s="3">
        <v>44440</v>
      </c>
      <c r="B49">
        <v>-0.13630940311470999</v>
      </c>
    </row>
    <row r="50" spans="1:7" x14ac:dyDescent="0.25">
      <c r="A50" s="3"/>
    </row>
    <row r="51" spans="1:7" x14ac:dyDescent="0.25">
      <c r="A51" s="2" t="s">
        <v>22</v>
      </c>
    </row>
    <row r="52" spans="1:7" x14ac:dyDescent="0.25">
      <c r="A52" s="2" t="s">
        <v>1</v>
      </c>
      <c r="B52" t="s">
        <v>23</v>
      </c>
      <c r="C52" t="s">
        <v>24</v>
      </c>
      <c r="D52" t="s">
        <v>4</v>
      </c>
      <c r="E52" t="s">
        <v>25</v>
      </c>
      <c r="F52" t="s">
        <v>26</v>
      </c>
    </row>
    <row r="53" spans="1:7" x14ac:dyDescent="0.25">
      <c r="A53" s="3">
        <v>44435</v>
      </c>
      <c r="B53">
        <v>1.5123749935494299</v>
      </c>
      <c r="C53">
        <v>0.94891108768550503</v>
      </c>
      <c r="D53">
        <f>B53*C53</f>
        <v>1.4351094001173481</v>
      </c>
      <c r="E53">
        <v>-0.400784172182302</v>
      </c>
      <c r="F53">
        <f>E53*C53</f>
        <v>-0.38030854475264292</v>
      </c>
    </row>
    <row r="54" spans="1:7" x14ac:dyDescent="0.25">
      <c r="A54" s="3">
        <v>44438</v>
      </c>
      <c r="B54">
        <v>0</v>
      </c>
      <c r="C54">
        <v>-0.47279383194878</v>
      </c>
      <c r="D54">
        <f t="shared" ref="D54:D62" si="3">B54*C54</f>
        <v>0</v>
      </c>
      <c r="E54">
        <v>0</v>
      </c>
      <c r="F54">
        <f t="shared" ref="F54:F62" si="4">E54*C54</f>
        <v>0</v>
      </c>
    </row>
    <row r="55" spans="1:7" x14ac:dyDescent="0.25">
      <c r="A55" s="3">
        <v>44439</v>
      </c>
      <c r="B55">
        <v>0</v>
      </c>
      <c r="C55">
        <v>-0.24488379896991699</v>
      </c>
      <c r="D55">
        <f t="shared" si="3"/>
        <v>0</v>
      </c>
      <c r="E55">
        <v>-1.7278415184553699</v>
      </c>
      <c r="F55">
        <f t="shared" si="4"/>
        <v>0.42312039505730092</v>
      </c>
    </row>
    <row r="56" spans="1:7" x14ac:dyDescent="0.25">
      <c r="A56" s="3">
        <v>44440</v>
      </c>
      <c r="B56">
        <v>-0.44804574780879702</v>
      </c>
      <c r="C56">
        <v>-0.74448772697352805</v>
      </c>
      <c r="D56">
        <f t="shared" si="3"/>
        <v>0.33356456036632587</v>
      </c>
      <c r="E56">
        <v>-1.71136880172574</v>
      </c>
      <c r="F56">
        <f t="shared" si="4"/>
        <v>1.2740930692102066</v>
      </c>
    </row>
    <row r="57" spans="1:7" x14ac:dyDescent="0.25">
      <c r="A57" s="3">
        <v>44441</v>
      </c>
      <c r="B57">
        <v>-0.829907697243218</v>
      </c>
      <c r="C57">
        <v>0.812933229208891</v>
      </c>
      <c r="D57">
        <f t="shared" si="3"/>
        <v>-0.67465954426524388</v>
      </c>
      <c r="E57">
        <v>-1.52913718546477</v>
      </c>
      <c r="F57">
        <f t="shared" si="4"/>
        <v>-1.2430864300832702</v>
      </c>
    </row>
    <row r="58" spans="1:7" x14ac:dyDescent="0.25">
      <c r="A58" s="3">
        <v>44442</v>
      </c>
      <c r="B58">
        <v>0</v>
      </c>
      <c r="C58">
        <v>-0.60483997032367898</v>
      </c>
      <c r="D58">
        <f t="shared" si="3"/>
        <v>0</v>
      </c>
      <c r="E58">
        <v>0</v>
      </c>
      <c r="F58">
        <f t="shared" si="4"/>
        <v>0</v>
      </c>
    </row>
    <row r="59" spans="1:7" x14ac:dyDescent="0.25">
      <c r="A59" s="3">
        <v>44446</v>
      </c>
      <c r="B59">
        <v>-6.7154881656662697</v>
      </c>
      <c r="C59">
        <v>-1.00290357042916</v>
      </c>
      <c r="D59">
        <f t="shared" si="3"/>
        <v>6.7349870585214724</v>
      </c>
      <c r="E59">
        <v>2.45995966544251</v>
      </c>
      <c r="F59">
        <f t="shared" si="4"/>
        <v>-2.467102331584015</v>
      </c>
    </row>
    <row r="60" spans="1:7" x14ac:dyDescent="0.25">
      <c r="A60" s="3">
        <v>44447</v>
      </c>
      <c r="B60">
        <v>-1.58759628712533</v>
      </c>
      <c r="C60">
        <v>-0.259981293293577</v>
      </c>
      <c r="D60">
        <f t="shared" si="3"/>
        <v>0.4127453359549243</v>
      </c>
      <c r="E60">
        <v>-1.2005858975961501</v>
      </c>
      <c r="F60">
        <f t="shared" si="4"/>
        <v>0.31212987436707712</v>
      </c>
    </row>
    <row r="61" spans="1:7" x14ac:dyDescent="0.25">
      <c r="A61" s="3">
        <v>44448</v>
      </c>
      <c r="B61">
        <v>0.53954443025591903</v>
      </c>
      <c r="C61">
        <v>0.11071635391200101</v>
      </c>
      <c r="D61">
        <f t="shared" si="3"/>
        <v>5.9736392091463274E-2</v>
      </c>
      <c r="E61">
        <v>3.5312315606173499</v>
      </c>
      <c r="F61">
        <f t="shared" si="4"/>
        <v>0.39096508321053813</v>
      </c>
    </row>
    <row r="62" spans="1:7" x14ac:dyDescent="0.25">
      <c r="A62" s="3">
        <v>44449</v>
      </c>
      <c r="B62">
        <v>0</v>
      </c>
      <c r="C62">
        <v>-0.58446606534897805</v>
      </c>
      <c r="D62">
        <f t="shared" si="3"/>
        <v>0</v>
      </c>
      <c r="E62">
        <v>0</v>
      </c>
      <c r="F62">
        <f t="shared" si="4"/>
        <v>0</v>
      </c>
    </row>
    <row r="63" spans="1:7" x14ac:dyDescent="0.25">
      <c r="A63" s="2" t="s">
        <v>27</v>
      </c>
    </row>
    <row r="64" spans="1:7" x14ac:dyDescent="0.25">
      <c r="A64" s="2" t="s">
        <v>1</v>
      </c>
      <c r="B64" s="5" t="s">
        <v>57</v>
      </c>
      <c r="E64" t="s">
        <v>9</v>
      </c>
      <c r="G64" t="s">
        <v>10</v>
      </c>
    </row>
    <row r="65" spans="1:8" x14ac:dyDescent="0.25">
      <c r="A65" s="3">
        <v>44441</v>
      </c>
      <c r="B65">
        <v>0.37179437440478202</v>
      </c>
      <c r="E65" s="4" t="s">
        <v>11</v>
      </c>
      <c r="F65" s="4">
        <f>PEARSON(B53:B62,B65:B74)</f>
        <v>-0.29967917710561459</v>
      </c>
      <c r="G65" s="4" t="s">
        <v>11</v>
      </c>
      <c r="H65" s="4">
        <f>PEARSON(D53:D62,B65:B74)</f>
        <v>0.60537881985078568</v>
      </c>
    </row>
    <row r="66" spans="1:8" x14ac:dyDescent="0.25">
      <c r="A66" s="3">
        <v>44442</v>
      </c>
      <c r="B66">
        <v>-0.21084070509330899</v>
      </c>
      <c r="E66" s="4" t="s">
        <v>12</v>
      </c>
      <c r="F66" s="4">
        <f>COUNT(B65:B74)</f>
        <v>10</v>
      </c>
      <c r="G66" s="4" t="s">
        <v>12</v>
      </c>
      <c r="H66" s="4">
        <f>COUNT(B65:B74)</f>
        <v>10</v>
      </c>
    </row>
    <row r="67" spans="1:8" x14ac:dyDescent="0.25">
      <c r="A67" s="3">
        <v>44446</v>
      </c>
      <c r="B67">
        <v>-0.76080555083547996</v>
      </c>
      <c r="E67" s="4" t="s">
        <v>13</v>
      </c>
      <c r="F67" s="4">
        <f>(F65*(SQRT(F66-2)))/(SQRT(1-F65^2))</f>
        <v>-0.88845402815542551</v>
      </c>
      <c r="G67" s="4" t="s">
        <v>13</v>
      </c>
      <c r="H67" s="4">
        <f>(H65*(SQRT(H66-2)))/(SQRT(1-H65^2))</f>
        <v>2.1512617524249928</v>
      </c>
    </row>
    <row r="68" spans="1:8" x14ac:dyDescent="0.25">
      <c r="A68" s="3">
        <v>44447</v>
      </c>
      <c r="B68">
        <v>-0.19638176638176699</v>
      </c>
      <c r="E68" s="4" t="s">
        <v>14</v>
      </c>
      <c r="F68" s="4">
        <f>F66-2</f>
        <v>8</v>
      </c>
      <c r="G68" s="4" t="s">
        <v>14</v>
      </c>
      <c r="H68" s="4">
        <f>H66-2</f>
        <v>8</v>
      </c>
    </row>
    <row r="69" spans="1:8" x14ac:dyDescent="0.25">
      <c r="A69" s="3">
        <v>44448</v>
      </c>
      <c r="B69">
        <v>-0.433015605860747</v>
      </c>
      <c r="E69" s="4" t="s">
        <v>15</v>
      </c>
      <c r="F69" s="4">
        <f>TDIST(ABS(F67),F68,2)</f>
        <v>0.40022049270769777</v>
      </c>
      <c r="G69" s="4" t="s">
        <v>15</v>
      </c>
      <c r="H69" s="4">
        <f>TDIST(ABS(H67),H68,2)</f>
        <v>6.3650054989130594E-2</v>
      </c>
    </row>
    <row r="70" spans="1:8" x14ac:dyDescent="0.25">
      <c r="A70" s="3">
        <v>44449</v>
      </c>
      <c r="B70">
        <v>-0.77885558745595895</v>
      </c>
      <c r="E70" t="s">
        <v>28</v>
      </c>
      <c r="G70" t="s">
        <v>28</v>
      </c>
    </row>
    <row r="71" spans="1:8" x14ac:dyDescent="0.25">
      <c r="A71" s="3">
        <v>44452</v>
      </c>
      <c r="B71">
        <v>0.75679646044291904</v>
      </c>
      <c r="E71" s="4" t="s">
        <v>11</v>
      </c>
      <c r="F71" s="4">
        <f>PEARSON(E53:E62,B65:B74)</f>
        <v>0.78256582235918204</v>
      </c>
      <c r="G71" s="4" t="s">
        <v>11</v>
      </c>
      <c r="H71" s="4">
        <f>PEARSON(F53:F62,B65:B74)</f>
        <v>-0.42227961552724391</v>
      </c>
    </row>
    <row r="72" spans="1:8" x14ac:dyDescent="0.25">
      <c r="A72" s="3">
        <v>44453</v>
      </c>
      <c r="B72">
        <v>-0.83757699751903802</v>
      </c>
      <c r="E72" s="4" t="s">
        <v>12</v>
      </c>
      <c r="F72" s="4">
        <f>COUNT(B65:B74)</f>
        <v>10</v>
      </c>
      <c r="G72" s="4" t="s">
        <v>12</v>
      </c>
      <c r="H72" s="4">
        <f>COUNT(B65:B74)</f>
        <v>10</v>
      </c>
    </row>
    <row r="73" spans="1:8" x14ac:dyDescent="0.25">
      <c r="A73" s="3">
        <v>44454</v>
      </c>
      <c r="B73">
        <v>0.684894861032744</v>
      </c>
      <c r="E73" s="4" t="s">
        <v>13</v>
      </c>
      <c r="F73" s="4">
        <f>(F71*(SQRT(F72-2)))/(SQRT(1-F71^2))</f>
        <v>3.5553239413776021</v>
      </c>
      <c r="G73" s="4" t="s">
        <v>13</v>
      </c>
      <c r="H73" s="4">
        <f>(H71*(SQRT(H72-2)))/(SQRT(1-H71^2))</f>
        <v>-1.3176309040538372</v>
      </c>
    </row>
    <row r="74" spans="1:8" x14ac:dyDescent="0.25">
      <c r="A74" s="3">
        <v>44455</v>
      </c>
      <c r="B74">
        <v>-0.18116072118454399</v>
      </c>
      <c r="E74" s="4" t="s">
        <v>14</v>
      </c>
      <c r="F74" s="4">
        <f>F72-2</f>
        <v>8</v>
      </c>
      <c r="G74" s="4" t="s">
        <v>14</v>
      </c>
      <c r="H74" s="4">
        <f>H72-2</f>
        <v>8</v>
      </c>
    </row>
    <row r="75" spans="1:8" x14ac:dyDescent="0.25">
      <c r="E75" s="4" t="s">
        <v>15</v>
      </c>
      <c r="F75" s="4">
        <f>TDIST(ABS(F73),F74,2)</f>
        <v>7.4513485965553711E-3</v>
      </c>
      <c r="G75" s="4" t="s">
        <v>15</v>
      </c>
      <c r="H75" s="4">
        <f>TDIST(ABS(H73),H74,2)</f>
        <v>0.22410857327673039</v>
      </c>
    </row>
    <row r="76" spans="1:8" x14ac:dyDescent="0.25">
      <c r="A76" s="2" t="s">
        <v>29</v>
      </c>
    </row>
    <row r="77" spans="1:8" x14ac:dyDescent="0.25">
      <c r="A77" s="2" t="s">
        <v>1</v>
      </c>
      <c r="B77" t="s">
        <v>30</v>
      </c>
      <c r="C77" t="s">
        <v>31</v>
      </c>
      <c r="D77" t="s">
        <v>4</v>
      </c>
      <c r="E77" t="s">
        <v>32</v>
      </c>
      <c r="F77" t="s">
        <v>33</v>
      </c>
      <c r="G77" t="s">
        <v>34</v>
      </c>
      <c r="H77" t="s">
        <v>35</v>
      </c>
    </row>
    <row r="78" spans="1:8" x14ac:dyDescent="0.25">
      <c r="A78" s="3">
        <v>44452</v>
      </c>
      <c r="B78">
        <v>-0.82036177382325703</v>
      </c>
      <c r="C78">
        <v>0.83304303201713703</v>
      </c>
      <c r="D78">
        <f>B78*C78</f>
        <v>-0.68339665941668282</v>
      </c>
      <c r="E78">
        <v>-0.54134572624472999</v>
      </c>
      <c r="F78">
        <f>E78*C78</f>
        <v>-0.45096428516042891</v>
      </c>
      <c r="G78">
        <v>-0.63590749753863396</v>
      </c>
      <c r="H78">
        <f>G78*C78</f>
        <v>-0.52973830983201375</v>
      </c>
    </row>
    <row r="79" spans="1:8" x14ac:dyDescent="0.25">
      <c r="A79" s="3">
        <v>44453</v>
      </c>
      <c r="B79">
        <v>2.83978324058319</v>
      </c>
      <c r="C79">
        <v>-0.75176617424859504</v>
      </c>
      <c r="D79">
        <f t="shared" ref="D79:D87" si="5">B79*C79</f>
        <v>-2.1348529824685021</v>
      </c>
      <c r="E79">
        <v>3.7209342131999401</v>
      </c>
      <c r="F79">
        <f t="shared" ref="F79:F87" si="6">E79*C79</f>
        <v>-2.7972724780880251</v>
      </c>
      <c r="G79">
        <v>3.6984996482399102</v>
      </c>
      <c r="H79">
        <f t="shared" ref="H79:H87" si="7">G79*C79</f>
        <v>-2.7804069310170916</v>
      </c>
    </row>
    <row r="80" spans="1:8" x14ac:dyDescent="0.25">
      <c r="A80" s="3">
        <v>44454</v>
      </c>
      <c r="B80">
        <v>0.14883687818956501</v>
      </c>
      <c r="C80">
        <v>0.66059770347344104</v>
      </c>
      <c r="D80">
        <f t="shared" si="5"/>
        <v>9.8321299924182926E-2</v>
      </c>
      <c r="E80">
        <v>-3.6792209881134803E-2</v>
      </c>
      <c r="F80">
        <f t="shared" si="6"/>
        <v>-2.4304849353190498E-2</v>
      </c>
      <c r="G80">
        <v>-6.1129100501539503E-2</v>
      </c>
      <c r="H80">
        <f t="shared" si="7"/>
        <v>-4.0381743406714167E-2</v>
      </c>
    </row>
    <row r="81" spans="1:12" x14ac:dyDescent="0.25">
      <c r="A81" s="3">
        <v>44455</v>
      </c>
      <c r="B81">
        <v>-8.9236677027537695E-2</v>
      </c>
      <c r="C81">
        <v>-0.32481484182684001</v>
      </c>
      <c r="D81">
        <f t="shared" si="5"/>
        <v>2.8985397133852463E-2</v>
      </c>
      <c r="E81">
        <v>-5.2352466832020099E-2</v>
      </c>
      <c r="F81">
        <f t="shared" si="6"/>
        <v>1.7004858233287495E-2</v>
      </c>
      <c r="G81">
        <v>-8.9236677027537695E-2</v>
      </c>
      <c r="H81">
        <f t="shared" si="7"/>
        <v>2.8985397133852463E-2</v>
      </c>
    </row>
    <row r="82" spans="1:12" x14ac:dyDescent="0.25">
      <c r="A82" s="3">
        <v>44456</v>
      </c>
      <c r="B82">
        <v>0.17206438097288701</v>
      </c>
      <c r="C82">
        <v>-0.63422192503966301</v>
      </c>
      <c r="D82">
        <f t="shared" si="5"/>
        <v>-0.10912700293138236</v>
      </c>
      <c r="E82">
        <v>-0.57132231428140701</v>
      </c>
      <c r="F82">
        <f t="shared" si="6"/>
        <v>0.36234513798166929</v>
      </c>
      <c r="G82">
        <v>0.12100366708391</v>
      </c>
      <c r="H82">
        <f t="shared" si="7"/>
        <v>-7.6743178674815907E-2</v>
      </c>
    </row>
    <row r="83" spans="1:12" x14ac:dyDescent="0.25">
      <c r="A83" s="3">
        <v>44459</v>
      </c>
      <c r="B83">
        <v>-4.3564768896562502E-2</v>
      </c>
      <c r="C83">
        <v>0.49266477181680601</v>
      </c>
      <c r="D83">
        <f t="shared" si="5"/>
        <v>-2.1462826927676853E-2</v>
      </c>
      <c r="E83">
        <v>-0.63868570886140597</v>
      </c>
      <c r="F83">
        <f t="shared" si="6"/>
        <v>-0.31465794901885957</v>
      </c>
      <c r="G83">
        <v>0.73561533040279803</v>
      </c>
      <c r="H83">
        <f t="shared" si="7"/>
        <v>0.36241175889783883</v>
      </c>
    </row>
    <row r="84" spans="1:12" x14ac:dyDescent="0.25">
      <c r="A84" s="3">
        <v>44460</v>
      </c>
      <c r="B84">
        <v>0.73561533040279703</v>
      </c>
      <c r="C84">
        <v>-0.50964567509271796</v>
      </c>
      <c r="D84">
        <f t="shared" si="5"/>
        <v>-0.3749031716716863</v>
      </c>
      <c r="E84">
        <v>0</v>
      </c>
      <c r="F84">
        <f t="shared" si="6"/>
        <v>0</v>
      </c>
      <c r="G84">
        <v>0</v>
      </c>
      <c r="H84">
        <f t="shared" si="7"/>
        <v>0</v>
      </c>
    </row>
    <row r="85" spans="1:12" x14ac:dyDescent="0.25">
      <c r="A85" s="3">
        <v>44461</v>
      </c>
      <c r="B85">
        <v>-0.19188315442451001</v>
      </c>
      <c r="C85">
        <v>0.75140422857486</v>
      </c>
      <c r="D85">
        <f t="shared" si="5"/>
        <v>-0.14418181362685967</v>
      </c>
      <c r="E85">
        <v>0.223470860937938</v>
      </c>
      <c r="F85">
        <f t="shared" si="6"/>
        <v>0.16791694987203112</v>
      </c>
      <c r="G85">
        <v>-0.19188315442451001</v>
      </c>
      <c r="H85">
        <f t="shared" si="7"/>
        <v>-0.14418181362685967</v>
      </c>
    </row>
    <row r="86" spans="1:12" x14ac:dyDescent="0.25">
      <c r="A86" s="3">
        <v>44462</v>
      </c>
      <c r="B86">
        <v>-0.64780885006252298</v>
      </c>
      <c r="C86">
        <v>0.88969164158044001</v>
      </c>
      <c r="D86">
        <f t="shared" si="5"/>
        <v>-0.57635011924246315</v>
      </c>
      <c r="E86">
        <v>-5.1336580012210398</v>
      </c>
      <c r="F86">
        <f t="shared" si="6"/>
        <v>-4.5673726144189075</v>
      </c>
      <c r="G86">
        <v>-1.4017010346143</v>
      </c>
      <c r="H86">
        <f t="shared" si="7"/>
        <v>-1.2470816944909977</v>
      </c>
    </row>
    <row r="87" spans="1:12" x14ac:dyDescent="0.25">
      <c r="A87" s="3">
        <v>44463</v>
      </c>
      <c r="B87">
        <v>-8.9248226338746193</v>
      </c>
      <c r="C87">
        <v>0.34047736590740502</v>
      </c>
      <c r="D87">
        <f t="shared" si="5"/>
        <v>-3.0387001015724189</v>
      </c>
      <c r="E87">
        <v>2.6526442525170402</v>
      </c>
      <c r="F87">
        <f t="shared" si="6"/>
        <v>0.90316532778641911</v>
      </c>
      <c r="G87">
        <v>6.7169095509753696</v>
      </c>
      <c r="H87">
        <f t="shared" si="7"/>
        <v>2.2869556709543843</v>
      </c>
    </row>
    <row r="88" spans="1:12" x14ac:dyDescent="0.25">
      <c r="A88" s="2" t="s">
        <v>36</v>
      </c>
    </row>
    <row r="89" spans="1:12" x14ac:dyDescent="0.25">
      <c r="A89" s="2" t="s">
        <v>1</v>
      </c>
      <c r="B89" t="s">
        <v>37</v>
      </c>
      <c r="E89" t="s">
        <v>9</v>
      </c>
      <c r="G89" t="s">
        <v>10</v>
      </c>
      <c r="I89" t="s">
        <v>38</v>
      </c>
      <c r="K89" t="s">
        <v>39</v>
      </c>
    </row>
    <row r="90" spans="1:12" x14ac:dyDescent="0.25">
      <c r="A90" s="3">
        <v>44456</v>
      </c>
      <c r="B90">
        <v>-0.47894583572653399</v>
      </c>
      <c r="E90" s="4" t="s">
        <v>11</v>
      </c>
      <c r="F90" s="4">
        <f>PEARSON(B78:B87,B90:B99)</f>
        <v>0.26660880717166985</v>
      </c>
      <c r="G90" s="4" t="s">
        <v>11</v>
      </c>
      <c r="H90" s="4">
        <f>PEARSON(D78:D87,B90:B99)</f>
        <v>0.66335747928851296</v>
      </c>
      <c r="I90" s="4" t="s">
        <v>11</v>
      </c>
      <c r="J90" s="4">
        <f>PEARSON(E78:E87,B90:B99)</f>
        <v>-0.57298313338118356</v>
      </c>
      <c r="K90" s="4" t="s">
        <v>11</v>
      </c>
      <c r="L90" s="4">
        <f>PEARSON(F78:F87,B90:B99)</f>
        <v>6.1845427109720942E-2</v>
      </c>
    </row>
    <row r="91" spans="1:12" x14ac:dyDescent="0.25">
      <c r="A91" s="3">
        <v>44459</v>
      </c>
      <c r="B91">
        <v>-1.7755736032624501</v>
      </c>
      <c r="E91" s="4" t="s">
        <v>12</v>
      </c>
      <c r="F91" s="4">
        <f>COUNT(B90:B99)</f>
        <v>10</v>
      </c>
      <c r="G91" s="4" t="s">
        <v>12</v>
      </c>
      <c r="H91" s="4">
        <f>COUNT(B90:B99)</f>
        <v>10</v>
      </c>
      <c r="I91" s="4" t="s">
        <v>12</v>
      </c>
      <c r="J91" s="4">
        <f>COUNT(B90:B99)</f>
        <v>10</v>
      </c>
      <c r="K91" s="4" t="s">
        <v>12</v>
      </c>
      <c r="L91" s="4">
        <f>COUNT(B90:B99)</f>
        <v>10</v>
      </c>
    </row>
    <row r="92" spans="1:12" x14ac:dyDescent="0.25">
      <c r="A92" s="3">
        <v>44460</v>
      </c>
      <c r="B92">
        <v>-0.142063183675398</v>
      </c>
      <c r="E92" s="4" t="s">
        <v>13</v>
      </c>
      <c r="F92" s="4">
        <f t="shared" ref="F92:H92" si="8">(F90*(SQRT(F91-2)))/(SQRT(1-F90^2))</f>
        <v>0.78240278635601035</v>
      </c>
      <c r="G92" s="4" t="s">
        <v>13</v>
      </c>
      <c r="H92" s="4">
        <f t="shared" si="8"/>
        <v>2.5073521923820463</v>
      </c>
      <c r="I92" s="4" t="s">
        <v>13</v>
      </c>
      <c r="J92" s="4">
        <f>(J90*(SQRT(J91-2)))/(SQRT(1-J90^2))</f>
        <v>-1.9774353056689475</v>
      </c>
      <c r="K92" s="4" t="s">
        <v>13</v>
      </c>
      <c r="L92" s="4">
        <f>(L90*(SQRT(L91-2)))/(SQRT(1-L90^2))</f>
        <v>0.1752607783856539</v>
      </c>
    </row>
    <row r="93" spans="1:12" x14ac:dyDescent="0.25">
      <c r="A93" s="3">
        <v>44461</v>
      </c>
      <c r="B93">
        <v>0.99040343087516802</v>
      </c>
      <c r="E93" s="4" t="s">
        <v>14</v>
      </c>
      <c r="F93" s="4">
        <f t="shared" ref="F93:J93" si="9">F91-2</f>
        <v>8</v>
      </c>
      <c r="G93" s="4" t="s">
        <v>14</v>
      </c>
      <c r="H93" s="4">
        <f t="shared" si="9"/>
        <v>8</v>
      </c>
      <c r="I93" s="4" t="s">
        <v>14</v>
      </c>
      <c r="J93" s="4">
        <f t="shared" si="9"/>
        <v>8</v>
      </c>
      <c r="K93" s="4" t="s">
        <v>14</v>
      </c>
      <c r="L93" s="4">
        <f>L91-2</f>
        <v>8</v>
      </c>
    </row>
    <row r="94" spans="1:12" x14ac:dyDescent="0.25">
      <c r="A94" s="3">
        <v>44462</v>
      </c>
      <c r="B94">
        <v>1.4813545597867399</v>
      </c>
      <c r="E94" s="4" t="s">
        <v>15</v>
      </c>
      <c r="F94" s="4">
        <f t="shared" ref="F94:H94" si="10">TDIST(ABS(F92),F93,2)</f>
        <v>0.45650968393604097</v>
      </c>
      <c r="G94" s="4" t="s">
        <v>15</v>
      </c>
      <c r="H94" s="4">
        <f t="shared" si="10"/>
        <v>3.6521272993772357E-2</v>
      </c>
      <c r="I94" s="4" t="s">
        <v>15</v>
      </c>
      <c r="J94" s="4">
        <f>TDIST(ABS(J92),J93,2)</f>
        <v>8.337898516696475E-2</v>
      </c>
      <c r="K94" s="4" t="s">
        <v>15</v>
      </c>
      <c r="L94" s="4">
        <f>TDIST(ABS(L92),L93,2)</f>
        <v>0.8652293946878431</v>
      </c>
    </row>
    <row r="95" spans="1:12" x14ac:dyDescent="0.25">
      <c r="A95" s="3">
        <v>44463</v>
      </c>
      <c r="B95">
        <v>9.0893401599259502E-2</v>
      </c>
      <c r="I95" t="s">
        <v>40</v>
      </c>
      <c r="K95" t="s">
        <v>41</v>
      </c>
    </row>
    <row r="96" spans="1:12" x14ac:dyDescent="0.25">
      <c r="A96" s="3">
        <v>44466</v>
      </c>
      <c r="B96">
        <v>0.20852012782492199</v>
      </c>
      <c r="I96" s="4" t="s">
        <v>11</v>
      </c>
      <c r="J96" s="4">
        <f>PEARSON(G78:G87,B90:B99)</f>
        <v>-0.59121727384542777</v>
      </c>
      <c r="K96" s="4" t="s">
        <v>11</v>
      </c>
      <c r="L96" s="4">
        <f>PEARSON(H78:H87,B90:B99)</f>
        <v>6.678191759096172E-2</v>
      </c>
    </row>
    <row r="97" spans="1:12" x14ac:dyDescent="0.25">
      <c r="A97" s="3">
        <v>44467</v>
      </c>
      <c r="B97">
        <v>-1.6364421614354601</v>
      </c>
      <c r="I97" s="4" t="s">
        <v>12</v>
      </c>
      <c r="J97" s="4">
        <f>COUNT(B90:B99)</f>
        <v>10</v>
      </c>
      <c r="K97" s="4" t="s">
        <v>12</v>
      </c>
      <c r="L97" s="4">
        <f>COUNT(B90:B99)</f>
        <v>10</v>
      </c>
    </row>
    <row r="98" spans="1:12" x14ac:dyDescent="0.25">
      <c r="A98" s="3">
        <v>44468</v>
      </c>
      <c r="B98">
        <v>0.26644679970833302</v>
      </c>
      <c r="I98" s="4" t="s">
        <v>13</v>
      </c>
      <c r="J98" s="4">
        <f>(J96*(SQRT(J97-2)))/(SQRT(1-J96^2))</f>
        <v>-2.0733904691203544</v>
      </c>
      <c r="K98" s="4" t="s">
        <v>13</v>
      </c>
      <c r="L98" s="4">
        <f>(L96*(SQRT(L97-2)))/(SQRT(1-L96^2))</f>
        <v>0.18931040447476349</v>
      </c>
    </row>
    <row r="99" spans="1:12" x14ac:dyDescent="0.25">
      <c r="A99" s="3">
        <v>44469</v>
      </c>
      <c r="B99">
        <v>-1.5922516757330001</v>
      </c>
      <c r="I99" s="4" t="s">
        <v>14</v>
      </c>
      <c r="J99" s="4">
        <f>J97-2</f>
        <v>8</v>
      </c>
      <c r="K99" s="4" t="s">
        <v>14</v>
      </c>
      <c r="L99" s="4">
        <f>L97-2</f>
        <v>8</v>
      </c>
    </row>
    <row r="100" spans="1:12" x14ac:dyDescent="0.25">
      <c r="I100" s="4" t="s">
        <v>15</v>
      </c>
      <c r="J100" s="4">
        <f>TDIST(ABS(J98),J99,2)</f>
        <v>7.1849521213677631E-2</v>
      </c>
      <c r="K100" s="4" t="s">
        <v>15</v>
      </c>
      <c r="L100" s="4">
        <f>TDIST(ABS(L98),L99,2)</f>
        <v>0.85456432918227121</v>
      </c>
    </row>
    <row r="102" spans="1:12" x14ac:dyDescent="0.25">
      <c r="A102" s="2" t="s">
        <v>42</v>
      </c>
    </row>
    <row r="103" spans="1:12" x14ac:dyDescent="0.25">
      <c r="A103" s="2" t="s">
        <v>1</v>
      </c>
      <c r="B103" t="s">
        <v>30</v>
      </c>
    </row>
    <row r="104" spans="1:12" x14ac:dyDescent="0.25">
      <c r="A104" s="3">
        <v>44452</v>
      </c>
      <c r="B104">
        <v>-0.82036177382325703</v>
      </c>
    </row>
    <row r="105" spans="1:12" x14ac:dyDescent="0.25">
      <c r="A105" s="3">
        <v>44453</v>
      </c>
      <c r="B105">
        <v>2.83978324058319</v>
      </c>
    </row>
    <row r="106" spans="1:12" x14ac:dyDescent="0.25">
      <c r="A106" s="3">
        <v>44454</v>
      </c>
      <c r="B106">
        <v>0.14883687818956501</v>
      </c>
    </row>
    <row r="107" spans="1:12" x14ac:dyDescent="0.25">
      <c r="A107" s="3">
        <v>44455</v>
      </c>
      <c r="B107">
        <v>-8.9236677027537695E-2</v>
      </c>
    </row>
    <row r="108" spans="1:12" x14ac:dyDescent="0.25">
      <c r="A108" s="3">
        <v>44456</v>
      </c>
      <c r="B108">
        <v>0.17206438097288701</v>
      </c>
    </row>
    <row r="109" spans="1:12" x14ac:dyDescent="0.25">
      <c r="A109" s="3">
        <v>44459</v>
      </c>
      <c r="B109">
        <v>-4.3564768896562502E-2</v>
      </c>
    </row>
    <row r="110" spans="1:12" x14ac:dyDescent="0.25">
      <c r="A110" s="3">
        <v>44460</v>
      </c>
      <c r="B110">
        <v>0.73561533040279703</v>
      </c>
    </row>
    <row r="111" spans="1:12" x14ac:dyDescent="0.25">
      <c r="A111" s="3">
        <v>44461</v>
      </c>
      <c r="B111">
        <v>-0.19188315442451001</v>
      </c>
    </row>
    <row r="112" spans="1:12" x14ac:dyDescent="0.25">
      <c r="A112" s="3">
        <v>44462</v>
      </c>
      <c r="B112">
        <v>-0.64780885006252298</v>
      </c>
    </row>
    <row r="113" spans="1:5" x14ac:dyDescent="0.25">
      <c r="A113" s="3">
        <v>44463</v>
      </c>
      <c r="B113">
        <v>-8.9248226338746193</v>
      </c>
    </row>
    <row r="114" spans="1:5" x14ac:dyDescent="0.25">
      <c r="A114" s="2" t="s">
        <v>43</v>
      </c>
    </row>
    <row r="115" spans="1:5" x14ac:dyDescent="0.25">
      <c r="A115" s="2" t="s">
        <v>1</v>
      </c>
      <c r="B115" t="s">
        <v>44</v>
      </c>
    </row>
    <row r="116" spans="1:5" x14ac:dyDescent="0.25">
      <c r="A116" s="3">
        <v>44512</v>
      </c>
      <c r="B116">
        <v>0.49867432193321998</v>
      </c>
      <c r="D116" t="s">
        <v>9</v>
      </c>
    </row>
    <row r="117" spans="1:5" x14ac:dyDescent="0.25">
      <c r="A117" s="3">
        <v>44515</v>
      </c>
      <c r="B117">
        <v>-3.4320977873632398E-2</v>
      </c>
      <c r="D117" s="4" t="s">
        <v>11</v>
      </c>
      <c r="E117" s="4">
        <f>PEARSON(B104:B113,B116:B125)</f>
        <v>0.81944873094662074</v>
      </c>
    </row>
    <row r="118" spans="1:5" x14ac:dyDescent="0.25">
      <c r="A118" s="3">
        <v>44516</v>
      </c>
      <c r="B118">
        <v>0.155591972728854</v>
      </c>
      <c r="D118" s="4" t="s">
        <v>12</v>
      </c>
      <c r="E118" s="4">
        <f>COUNT(B116:B125)</f>
        <v>10</v>
      </c>
    </row>
    <row r="119" spans="1:5" x14ac:dyDescent="0.25">
      <c r="A119" s="3">
        <v>44517</v>
      </c>
      <c r="B119">
        <v>-0.58822829599163295</v>
      </c>
      <c r="D119" s="4" t="s">
        <v>13</v>
      </c>
      <c r="E119" s="4">
        <f>(E117*(SQRT(E118-2)))/(SQRT(1-E117^2))</f>
        <v>4.0438645149811983</v>
      </c>
    </row>
    <row r="120" spans="1:5" x14ac:dyDescent="0.25">
      <c r="A120" s="3">
        <v>44518</v>
      </c>
      <c r="B120">
        <v>-0.167485260851754</v>
      </c>
      <c r="D120" s="4" t="s">
        <v>14</v>
      </c>
      <c r="E120" s="4">
        <f>E118-2</f>
        <v>8</v>
      </c>
    </row>
    <row r="121" spans="1:5" x14ac:dyDescent="0.25">
      <c r="A121" s="3">
        <v>44519</v>
      </c>
      <c r="B121">
        <v>-0.75034832821967701</v>
      </c>
      <c r="D121" s="4" t="s">
        <v>15</v>
      </c>
      <c r="E121" s="4">
        <f>TDIST(ABS(E119),E120,2)</f>
        <v>3.7157389476905689E-3</v>
      </c>
    </row>
    <row r="122" spans="1:5" x14ac:dyDescent="0.25">
      <c r="A122" s="3">
        <v>44522</v>
      </c>
      <c r="B122">
        <v>4.7974590320035898E-2</v>
      </c>
    </row>
    <row r="123" spans="1:5" x14ac:dyDescent="0.25">
      <c r="A123" s="3">
        <v>44523</v>
      </c>
      <c r="B123">
        <v>0.54599674445790303</v>
      </c>
    </row>
    <row r="124" spans="1:5" x14ac:dyDescent="0.25">
      <c r="A124" s="3">
        <v>44524</v>
      </c>
      <c r="B124">
        <v>-2.3929363423087598E-2</v>
      </c>
    </row>
    <row r="125" spans="1:5" x14ac:dyDescent="0.25">
      <c r="A125" s="3">
        <v>44526</v>
      </c>
      <c r="B125">
        <v>-2.5054203066205201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workbookViewId="0">
      <selection activeCell="M1" sqref="M1:M1048576"/>
    </sheetView>
  </sheetViews>
  <sheetFormatPr defaultColWidth="9" defaultRowHeight="14.4" x14ac:dyDescent="0.25"/>
  <cols>
    <col min="13" max="13" width="13.21875" style="8" customWidth="1"/>
  </cols>
  <sheetData>
    <row r="1" spans="1:13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25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6" t="s">
        <v>1</v>
      </c>
    </row>
    <row r="2" spans="1:13" x14ac:dyDescent="0.25">
      <c r="A2" s="1">
        <v>-1</v>
      </c>
      <c r="B2" s="1">
        <v>0</v>
      </c>
      <c r="C2" s="1">
        <v>0</v>
      </c>
      <c r="D2" s="1">
        <v>-1.0077297240581999</v>
      </c>
      <c r="E2" s="1">
        <v>0</v>
      </c>
      <c r="F2" s="1">
        <v>0</v>
      </c>
      <c r="G2" s="1">
        <v>0</v>
      </c>
      <c r="H2" s="1">
        <v>0</v>
      </c>
      <c r="I2" s="1">
        <v>0.64378660599655602</v>
      </c>
      <c r="J2" s="1">
        <v>2.28907856264561</v>
      </c>
      <c r="K2" s="1">
        <v>-2.4705753016188199</v>
      </c>
      <c r="L2" s="1">
        <v>0</v>
      </c>
      <c r="M2" s="7">
        <v>44407</v>
      </c>
    </row>
    <row r="3" spans="1:13" x14ac:dyDescent="0.25">
      <c r="A3" s="1">
        <v>0</v>
      </c>
      <c r="B3" s="1">
        <v>30.9214867220131</v>
      </c>
      <c r="C3" s="1">
        <v>31.9214867220131</v>
      </c>
      <c r="D3" s="1">
        <v>31.9214867220131</v>
      </c>
      <c r="E3" s="1">
        <v>-1.2544740079468899</v>
      </c>
      <c r="F3" s="1">
        <v>-0.246744283888685</v>
      </c>
      <c r="G3" s="1">
        <v>-0.246744283888685</v>
      </c>
      <c r="H3" s="1">
        <v>-0.246744283888685</v>
      </c>
      <c r="I3" s="1">
        <v>-0.246744283888685</v>
      </c>
      <c r="J3" s="1">
        <v>0.23819165703412401</v>
      </c>
      <c r="K3" s="1">
        <v>0.95504491089593302</v>
      </c>
      <c r="L3" s="1">
        <v>-0.508778361827388</v>
      </c>
      <c r="M3" s="7">
        <v>44410</v>
      </c>
    </row>
    <row r="4" spans="1:13" x14ac:dyDescent="0.25">
      <c r="A4" s="1">
        <v>0</v>
      </c>
      <c r="B4" s="1">
        <v>0</v>
      </c>
      <c r="C4" s="1">
        <v>-3.0375298917814299E-2</v>
      </c>
      <c r="D4" s="1">
        <v>0</v>
      </c>
      <c r="E4" s="1">
        <v>0</v>
      </c>
      <c r="F4" s="1">
        <v>-1.33783216310738</v>
      </c>
      <c r="G4" s="1">
        <v>0</v>
      </c>
      <c r="H4" s="1">
        <v>0</v>
      </c>
      <c r="I4" s="1">
        <v>0</v>
      </c>
      <c r="J4" s="1">
        <v>0</v>
      </c>
      <c r="K4" s="1">
        <v>1.08307728016912</v>
      </c>
      <c r="L4" s="1">
        <v>-6.8528381815885302</v>
      </c>
      <c r="M4" s="7">
        <v>44411</v>
      </c>
    </row>
    <row r="5" spans="1:13" x14ac:dyDescent="0.25">
      <c r="A5" s="1">
        <v>-2.4286139575083801</v>
      </c>
      <c r="B5" s="1">
        <v>-1.4286139575083801</v>
      </c>
      <c r="C5" s="1">
        <v>-1.4286139575083801</v>
      </c>
      <c r="D5" s="1">
        <v>-1.4155946804287101</v>
      </c>
      <c r="E5" s="1">
        <v>-1.3852193815109</v>
      </c>
      <c r="F5" s="1">
        <v>-1.3852193815109</v>
      </c>
      <c r="G5" s="1">
        <v>-0.869860503073286</v>
      </c>
      <c r="H5" s="1">
        <v>0.46797166003409602</v>
      </c>
      <c r="I5" s="1">
        <v>0.46797166003409701</v>
      </c>
      <c r="J5" s="1">
        <v>0.46797166003409701</v>
      </c>
      <c r="K5" s="1">
        <v>0.46797166003409701</v>
      </c>
      <c r="L5" s="1">
        <v>2.0578984129491702</v>
      </c>
      <c r="M5" s="7">
        <v>44412</v>
      </c>
    </row>
    <row r="6" spans="1:13" x14ac:dyDescent="0.25">
      <c r="A6" s="1">
        <v>0</v>
      </c>
      <c r="B6" s="1">
        <v>2.3331018098738801</v>
      </c>
      <c r="C6" s="1">
        <v>0</v>
      </c>
      <c r="D6" s="1">
        <v>0</v>
      </c>
      <c r="E6" s="1">
        <v>7.8851948722510001E-2</v>
      </c>
      <c r="F6" s="1">
        <v>0</v>
      </c>
      <c r="G6" s="1">
        <v>0</v>
      </c>
      <c r="H6" s="1">
        <v>-0.91134740508294898</v>
      </c>
      <c r="I6" s="1">
        <v>0</v>
      </c>
      <c r="J6" s="1">
        <v>0</v>
      </c>
      <c r="K6" s="1">
        <v>0</v>
      </c>
      <c r="L6" s="1">
        <v>0</v>
      </c>
      <c r="M6" s="7">
        <v>44413</v>
      </c>
    </row>
    <row r="7" spans="1:13" x14ac:dyDescent="0.25">
      <c r="A7" s="1">
        <v>-1</v>
      </c>
      <c r="B7" s="1">
        <v>0</v>
      </c>
      <c r="C7" s="1">
        <v>2.3331018098738801</v>
      </c>
      <c r="D7" s="1">
        <v>0</v>
      </c>
      <c r="E7" s="1">
        <v>0</v>
      </c>
      <c r="F7" s="1">
        <v>7.8851948722510098E-2</v>
      </c>
      <c r="G7" s="1">
        <v>0</v>
      </c>
      <c r="H7" s="1">
        <v>0</v>
      </c>
      <c r="I7" s="1">
        <v>-0.91134740508294898</v>
      </c>
      <c r="J7" s="1">
        <v>0</v>
      </c>
      <c r="K7" s="1">
        <v>0</v>
      </c>
      <c r="L7" s="1">
        <v>0</v>
      </c>
      <c r="M7" s="7">
        <v>44414</v>
      </c>
    </row>
    <row r="8" spans="1:13" x14ac:dyDescent="0.25">
      <c r="A8" s="1">
        <v>0</v>
      </c>
      <c r="B8" s="1">
        <v>-1</v>
      </c>
      <c r="C8" s="1">
        <v>0</v>
      </c>
      <c r="D8" s="1">
        <v>2.3331018098738801</v>
      </c>
      <c r="E8" s="1">
        <v>0</v>
      </c>
      <c r="F8" s="1">
        <v>0</v>
      </c>
      <c r="G8" s="1">
        <v>7.8851948722510001E-2</v>
      </c>
      <c r="H8" s="1">
        <v>0</v>
      </c>
      <c r="I8" s="1">
        <v>0</v>
      </c>
      <c r="J8" s="1">
        <v>-0.91134740508294898</v>
      </c>
      <c r="K8" s="1">
        <v>0</v>
      </c>
      <c r="L8" s="1">
        <v>0</v>
      </c>
      <c r="M8" s="7">
        <v>44417</v>
      </c>
    </row>
    <row r="9" spans="1:13" x14ac:dyDescent="0.25">
      <c r="A9" s="1">
        <v>0</v>
      </c>
      <c r="B9" s="1">
        <v>0</v>
      </c>
      <c r="C9" s="1">
        <v>0.119665265836516</v>
      </c>
      <c r="D9" s="1">
        <v>1.11966526583652</v>
      </c>
      <c r="E9" s="1">
        <v>6.0650601338865</v>
      </c>
      <c r="F9" s="1">
        <v>3.7319583240126102</v>
      </c>
      <c r="G9" s="1">
        <v>3.7319583240126102</v>
      </c>
      <c r="H9" s="1">
        <v>4.1050824591347101</v>
      </c>
      <c r="I9" s="1">
        <v>4.0262305104121996</v>
      </c>
      <c r="J9" s="1">
        <v>4.0262305104121996</v>
      </c>
      <c r="K9" s="1">
        <v>-0.55441162260070198</v>
      </c>
      <c r="L9" s="1">
        <v>0.356935782482246</v>
      </c>
      <c r="M9" s="7">
        <v>44418</v>
      </c>
    </row>
    <row r="10" spans="1:13" x14ac:dyDescent="0.25">
      <c r="A10" s="1">
        <v>3.3702377736198601</v>
      </c>
      <c r="B10" s="1">
        <v>3.3702377736198601</v>
      </c>
      <c r="C10" s="1">
        <v>3.3702377736198601</v>
      </c>
      <c r="D10" s="1">
        <v>1.3084793233321099</v>
      </c>
      <c r="E10" s="1">
        <v>1.78025192635458</v>
      </c>
      <c r="F10" s="1">
        <v>3.1510608720645399</v>
      </c>
      <c r="G10" s="1">
        <v>2.65800880986983</v>
      </c>
      <c r="H10" s="1">
        <v>2.65800880986983</v>
      </c>
      <c r="I10" s="1">
        <v>2.7153959755608601</v>
      </c>
      <c r="J10" s="1">
        <v>2.69970788712974</v>
      </c>
      <c r="K10" s="1">
        <v>2.69970788712974</v>
      </c>
      <c r="L10" s="1">
        <v>0.21490409167472599</v>
      </c>
      <c r="M10" s="7">
        <v>44419</v>
      </c>
    </row>
    <row r="11" spans="1:13" x14ac:dyDescent="0.25">
      <c r="A11" s="1">
        <v>-0.228820501721054</v>
      </c>
      <c r="B11" s="1">
        <v>0</v>
      </c>
      <c r="C11" s="1">
        <v>0</v>
      </c>
      <c r="D11" s="1">
        <v>0</v>
      </c>
      <c r="E11" s="1">
        <v>-0.16968699798404499</v>
      </c>
      <c r="F11" s="1">
        <v>0</v>
      </c>
      <c r="G11" s="1">
        <v>0.13478700785640399</v>
      </c>
      <c r="H11" s="1">
        <v>0</v>
      </c>
      <c r="I11" s="1">
        <v>0</v>
      </c>
      <c r="J11" s="1">
        <v>4.2403586741777402E-3</v>
      </c>
      <c r="K11" s="1">
        <v>0</v>
      </c>
      <c r="L11" s="1">
        <v>0</v>
      </c>
      <c r="M11" s="7">
        <v>44420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workbookViewId="0">
      <selection sqref="A1:L11"/>
    </sheetView>
  </sheetViews>
  <sheetFormatPr defaultColWidth="9" defaultRowHeight="14.4" x14ac:dyDescent="0.25"/>
  <cols>
    <col min="13" max="13" width="12.6640625" style="8" customWidth="1"/>
  </cols>
  <sheetData>
    <row r="1" spans="1:13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25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6" t="s">
        <v>1</v>
      </c>
    </row>
    <row r="2" spans="1:13" x14ac:dyDescent="0.25">
      <c r="A2" s="1">
        <v>-1</v>
      </c>
      <c r="B2" s="1">
        <v>-0.228820501721054</v>
      </c>
      <c r="C2" s="1">
        <v>0</v>
      </c>
      <c r="D2" s="1">
        <v>0</v>
      </c>
      <c r="E2" s="1">
        <v>0</v>
      </c>
      <c r="F2" s="1">
        <v>-0.16968699798404399</v>
      </c>
      <c r="G2" s="1">
        <v>0</v>
      </c>
      <c r="H2" s="1">
        <v>0.13478700785640399</v>
      </c>
      <c r="I2" s="1">
        <v>0</v>
      </c>
      <c r="J2" s="1">
        <v>0</v>
      </c>
      <c r="K2" s="1">
        <v>4.2403586741776101E-3</v>
      </c>
      <c r="L2" s="1">
        <v>0</v>
      </c>
      <c r="M2" s="7">
        <v>44421</v>
      </c>
    </row>
    <row r="3" spans="1:13" x14ac:dyDescent="0.25">
      <c r="A3" s="1">
        <v>0</v>
      </c>
      <c r="B3" s="1">
        <v>-1.68838656853604</v>
      </c>
      <c r="C3" s="1">
        <v>-0.75969011026664202</v>
      </c>
      <c r="D3" s="1">
        <v>-0.53086960854558696</v>
      </c>
      <c r="E3" s="1">
        <v>-0.53086960854558696</v>
      </c>
      <c r="F3" s="1">
        <v>-0.53086960854558696</v>
      </c>
      <c r="G3" s="1">
        <v>-0.61047493633456595</v>
      </c>
      <c r="H3" s="1">
        <v>-0.44078793835052199</v>
      </c>
      <c r="I3" s="1">
        <v>-0.365413417803578</v>
      </c>
      <c r="J3" s="1">
        <v>-0.50020042565998202</v>
      </c>
      <c r="K3" s="1">
        <v>-0.50020042565998202</v>
      </c>
      <c r="L3" s="1">
        <v>-0.49808109619957902</v>
      </c>
      <c r="M3" s="7">
        <v>44424</v>
      </c>
    </row>
    <row r="4" spans="1:13" x14ac:dyDescent="0.25">
      <c r="A4" s="1">
        <v>0.36309093285446398</v>
      </c>
      <c r="B4" s="1">
        <v>0.36309093285446398</v>
      </c>
      <c r="C4" s="1">
        <v>-4.0112100285984997</v>
      </c>
      <c r="D4" s="1">
        <v>-0.89862957248405495</v>
      </c>
      <c r="E4" s="1">
        <v>-0.410874982525263</v>
      </c>
      <c r="F4" s="1">
        <v>-0.410874982525263</v>
      </c>
      <c r="G4" s="1">
        <v>-0.410874982525263</v>
      </c>
      <c r="H4" s="1">
        <v>-0.589638751242481</v>
      </c>
      <c r="I4" s="1">
        <v>-0.286199305599038</v>
      </c>
      <c r="J4" s="1">
        <v>-9.3700022399017299E-2</v>
      </c>
      <c r="K4" s="1">
        <v>-0.36338214054485402</v>
      </c>
      <c r="L4" s="1">
        <v>-0.36338214054485402</v>
      </c>
      <c r="M4" s="7">
        <v>44425</v>
      </c>
    </row>
    <row r="5" spans="1:13" x14ac:dyDescent="0.25">
      <c r="A5" s="1">
        <v>-0.73362677125721099</v>
      </c>
      <c r="B5" s="1">
        <v>0</v>
      </c>
      <c r="C5" s="1">
        <v>0</v>
      </c>
      <c r="D5" s="1">
        <v>-16.216257380161601</v>
      </c>
      <c r="E5" s="1">
        <v>-0.82793053340279699</v>
      </c>
      <c r="F5" s="1">
        <v>0</v>
      </c>
      <c r="G5" s="1">
        <v>0</v>
      </c>
      <c r="H5" s="1">
        <v>0</v>
      </c>
      <c r="I5" s="1">
        <v>-0.42510388127052201</v>
      </c>
      <c r="J5" s="1">
        <v>0</v>
      </c>
      <c r="K5" s="1">
        <v>0.423616953468202</v>
      </c>
      <c r="L5" s="1">
        <v>0</v>
      </c>
      <c r="M5" s="7">
        <v>44426</v>
      </c>
    </row>
    <row r="6" spans="1:13" x14ac:dyDescent="0.25">
      <c r="A6" s="1">
        <v>2.7267091477158201</v>
      </c>
      <c r="B6" s="1">
        <v>0.25906877700514003</v>
      </c>
      <c r="C6" s="1">
        <v>0.99269554826235096</v>
      </c>
      <c r="D6" s="1">
        <v>0.99269554826235096</v>
      </c>
      <c r="E6" s="1">
        <v>-31.321368342662101</v>
      </c>
      <c r="F6" s="1">
        <v>-3.4270589196118202</v>
      </c>
      <c r="G6" s="1">
        <v>-2.5991283862090202</v>
      </c>
      <c r="H6" s="1">
        <v>-2.5991283862090202</v>
      </c>
      <c r="I6" s="1">
        <v>-2.5991283862090202</v>
      </c>
      <c r="J6" s="1">
        <v>-1.9193327025817</v>
      </c>
      <c r="K6" s="1">
        <v>-1.4942288213111801</v>
      </c>
      <c r="L6" s="1">
        <v>-1.7035925289111999</v>
      </c>
      <c r="M6" s="7">
        <v>44427</v>
      </c>
    </row>
    <row r="7" spans="1:13" x14ac:dyDescent="0.25">
      <c r="A7" s="1">
        <v>-0.69252962869136003</v>
      </c>
      <c r="B7" s="1">
        <v>-0.75757919313456801</v>
      </c>
      <c r="C7" s="1">
        <v>-0.71315352309494195</v>
      </c>
      <c r="D7" s="1">
        <v>-0.34499554136163602</v>
      </c>
      <c r="E7" s="1">
        <v>-0.34499554136163602</v>
      </c>
      <c r="F7" s="1">
        <v>0.40804503482891802</v>
      </c>
      <c r="G7" s="1">
        <v>-0.60785793761318097</v>
      </c>
      <c r="H7" s="1">
        <v>-1.12559656356899</v>
      </c>
      <c r="I7" s="1">
        <v>-1.12559656356899</v>
      </c>
      <c r="J7" s="1">
        <v>-1.12559656356899</v>
      </c>
      <c r="K7" s="1">
        <v>-1.23362665883089</v>
      </c>
      <c r="L7" s="1">
        <v>-2.0937624156706698</v>
      </c>
      <c r="M7" s="7">
        <v>44428</v>
      </c>
    </row>
    <row r="8" spans="1:13" x14ac:dyDescent="0.25">
      <c r="A8" s="1">
        <v>-3.2523458951308002</v>
      </c>
      <c r="B8" s="1">
        <v>0</v>
      </c>
      <c r="C8" s="1">
        <v>-0.466015223431199</v>
      </c>
      <c r="D8" s="1">
        <v>-0.56206942850227304</v>
      </c>
      <c r="E8" s="1">
        <v>0</v>
      </c>
      <c r="F8" s="1">
        <v>0</v>
      </c>
      <c r="G8" s="1">
        <v>4.4496687334120004</v>
      </c>
      <c r="H8" s="1">
        <v>-4.12223560297811</v>
      </c>
      <c r="I8" s="1">
        <v>0</v>
      </c>
      <c r="J8" s="1">
        <v>0</v>
      </c>
      <c r="K8" s="1">
        <v>0</v>
      </c>
      <c r="L8" s="1">
        <v>-0.78640090801837104</v>
      </c>
      <c r="M8" s="7">
        <v>44431</v>
      </c>
    </row>
    <row r="9" spans="1:13" x14ac:dyDescent="0.25">
      <c r="A9" s="1">
        <v>-1</v>
      </c>
      <c r="B9" s="1">
        <v>-3.2523458951308002</v>
      </c>
      <c r="C9" s="1">
        <v>0</v>
      </c>
      <c r="D9" s="1">
        <v>-0.466015223431199</v>
      </c>
      <c r="E9" s="1">
        <v>-0.56206942850227304</v>
      </c>
      <c r="F9" s="1">
        <v>0</v>
      </c>
      <c r="G9" s="1">
        <v>0</v>
      </c>
      <c r="H9" s="1">
        <v>4.4496687334120004</v>
      </c>
      <c r="I9" s="1">
        <v>-4.12223560297811</v>
      </c>
      <c r="J9" s="1">
        <v>0</v>
      </c>
      <c r="K9" s="1">
        <v>0</v>
      </c>
      <c r="L9" s="1">
        <v>0</v>
      </c>
      <c r="M9" s="7">
        <v>44432</v>
      </c>
    </row>
    <row r="10" spans="1:13" x14ac:dyDescent="0.25">
      <c r="A10" s="1">
        <v>0</v>
      </c>
      <c r="B10" s="1">
        <v>-1.5632298262545199</v>
      </c>
      <c r="C10" s="1">
        <v>-1.98375750795121</v>
      </c>
      <c r="D10" s="1">
        <v>1.2685883871796</v>
      </c>
      <c r="E10" s="1">
        <v>0.21139166305467399</v>
      </c>
      <c r="F10" s="1">
        <v>-0.26541224356701898</v>
      </c>
      <c r="G10" s="1">
        <v>0.296657184935254</v>
      </c>
      <c r="H10" s="1">
        <v>0.296657184935254</v>
      </c>
      <c r="I10" s="1">
        <v>6.0663521186956801</v>
      </c>
      <c r="J10" s="1">
        <v>-9.1699020272540004</v>
      </c>
      <c r="K10" s="1">
        <v>-5.0476664242758797</v>
      </c>
      <c r="L10" s="1">
        <v>-5.0476664242758797</v>
      </c>
      <c r="M10" s="7">
        <v>44433</v>
      </c>
    </row>
    <row r="11" spans="1:13" x14ac:dyDescent="0.25">
      <c r="A11" s="1">
        <v>0</v>
      </c>
      <c r="B11" s="1">
        <v>0</v>
      </c>
      <c r="C11" s="1">
        <v>-2.2895336268605302</v>
      </c>
      <c r="D11" s="1">
        <v>-1.4336430149738399</v>
      </c>
      <c r="E11" s="1">
        <v>0</v>
      </c>
      <c r="F11" s="1">
        <v>-0.27781883285783399</v>
      </c>
      <c r="G11" s="1">
        <v>-0.43347573671165701</v>
      </c>
      <c r="H11" s="1">
        <v>0</v>
      </c>
      <c r="I11" s="1">
        <v>0</v>
      </c>
      <c r="J11" s="1">
        <v>1.7004994790111401</v>
      </c>
      <c r="K11" s="1">
        <v>1.0184227579266401</v>
      </c>
      <c r="L11" s="1">
        <v>0</v>
      </c>
      <c r="M11" s="7">
        <v>44434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"/>
  <sheetViews>
    <sheetView workbookViewId="0">
      <selection sqref="A1:L11"/>
    </sheetView>
  </sheetViews>
  <sheetFormatPr defaultColWidth="9" defaultRowHeight="14.4" x14ac:dyDescent="0.25"/>
  <cols>
    <col min="13" max="13" width="9.5546875" style="8" bestFit="1" customWidth="1"/>
  </cols>
  <sheetData>
    <row r="1" spans="1:13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25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6" t="s">
        <v>1</v>
      </c>
    </row>
    <row r="2" spans="1:13" x14ac:dyDescent="0.25">
      <c r="A2" s="1">
        <v>-1.30448894319919</v>
      </c>
      <c r="B2" s="1">
        <v>-0.30448894319918601</v>
      </c>
      <c r="C2" s="1">
        <v>-0.30448894319918601</v>
      </c>
      <c r="D2" s="1">
        <v>-1.89688489559795</v>
      </c>
      <c r="E2" s="1">
        <v>-1.6039123946242</v>
      </c>
      <c r="F2" s="1">
        <v>-0.17026937965035799</v>
      </c>
      <c r="G2" s="1">
        <v>-0.400784172182302</v>
      </c>
      <c r="H2" s="1">
        <v>-0.50313858498245201</v>
      </c>
      <c r="I2" s="1">
        <v>-6.9662848270795399E-2</v>
      </c>
      <c r="J2" s="1">
        <v>-6.9662848270795497E-2</v>
      </c>
      <c r="K2" s="1">
        <v>1.5123749935494299</v>
      </c>
      <c r="L2" s="1">
        <v>0.63870801514747699</v>
      </c>
      <c r="M2" s="7">
        <v>44435</v>
      </c>
    </row>
    <row r="3" spans="1:13" x14ac:dyDescent="0.25">
      <c r="A3" s="1">
        <v>0</v>
      </c>
      <c r="B3" s="1">
        <v>-1.43779166444853</v>
      </c>
      <c r="C3" s="1">
        <v>0</v>
      </c>
      <c r="D3" s="1">
        <v>0</v>
      </c>
      <c r="E3" s="1">
        <v>-1.6440137239667301</v>
      </c>
      <c r="F3" s="1">
        <v>-1.7278415184553699</v>
      </c>
      <c r="G3" s="1">
        <v>0</v>
      </c>
      <c r="H3" s="1">
        <v>-0.316770642386979</v>
      </c>
      <c r="I3" s="1">
        <v>-0.46593402822402802</v>
      </c>
      <c r="J3" s="1">
        <v>0</v>
      </c>
      <c r="K3" s="1">
        <v>0</v>
      </c>
      <c r="L3" s="1">
        <v>2.0945322879680899</v>
      </c>
      <c r="M3" s="7">
        <v>44438</v>
      </c>
    </row>
    <row r="4" spans="1:13" x14ac:dyDescent="0.25">
      <c r="A4" s="1">
        <v>-1</v>
      </c>
      <c r="B4" s="1">
        <v>0</v>
      </c>
      <c r="C4" s="1">
        <v>-1.43779166444853</v>
      </c>
      <c r="D4" s="1">
        <v>0</v>
      </c>
      <c r="E4" s="1">
        <v>0</v>
      </c>
      <c r="F4" s="1">
        <v>-1.6440137239667301</v>
      </c>
      <c r="G4" s="1">
        <v>-1.7278415184553699</v>
      </c>
      <c r="H4" s="1">
        <v>0</v>
      </c>
      <c r="I4" s="1">
        <v>-0.316770642386979</v>
      </c>
      <c r="J4" s="1">
        <v>-0.46593402822402802</v>
      </c>
      <c r="K4" s="1">
        <v>0</v>
      </c>
      <c r="L4" s="1">
        <v>0</v>
      </c>
      <c r="M4" s="7">
        <v>44439</v>
      </c>
    </row>
    <row r="5" spans="1:13" x14ac:dyDescent="0.25">
      <c r="A5" s="1">
        <v>0</v>
      </c>
      <c r="B5" s="1">
        <v>-1.2388953691090401</v>
      </c>
      <c r="C5" s="1">
        <v>-0.23889536910904399</v>
      </c>
      <c r="D5" s="1">
        <v>-1.33320526317724</v>
      </c>
      <c r="E5" s="1">
        <v>0.104586401271295</v>
      </c>
      <c r="F5" s="1">
        <v>0.104586401271295</v>
      </c>
      <c r="G5" s="1">
        <v>-1.71136880172574</v>
      </c>
      <c r="H5" s="1">
        <v>-1.6788176963835799</v>
      </c>
      <c r="I5" s="1">
        <v>4.90238220717941E-2</v>
      </c>
      <c r="J5" s="1">
        <v>-0.28327612792513202</v>
      </c>
      <c r="K5" s="1">
        <v>-0.44804574780879702</v>
      </c>
      <c r="L5" s="1">
        <v>1.7888280415230599E-2</v>
      </c>
      <c r="M5" s="7">
        <v>44440</v>
      </c>
    </row>
    <row r="6" spans="1:13" x14ac:dyDescent="0.25">
      <c r="A6" s="1">
        <v>-16.1499403384312</v>
      </c>
      <c r="B6" s="1">
        <v>-16.1499403384312</v>
      </c>
      <c r="C6" s="1">
        <v>3.75526023917736</v>
      </c>
      <c r="D6" s="1">
        <v>5.0691400388960801</v>
      </c>
      <c r="E6" s="1">
        <v>-2.8307933191938601</v>
      </c>
      <c r="F6" s="1">
        <v>-1.52913718546477</v>
      </c>
      <c r="G6" s="1">
        <v>-1.52913718546477</v>
      </c>
      <c r="H6" s="1">
        <v>-0.596404079841937</v>
      </c>
      <c r="I6" s="1">
        <v>-2.4018266001820798</v>
      </c>
      <c r="J6" s="1">
        <v>-0.75473195647520497</v>
      </c>
      <c r="K6" s="1">
        <v>-0.829907697243218</v>
      </c>
      <c r="L6" s="1">
        <v>-0.741563395718841</v>
      </c>
      <c r="M6" s="7">
        <v>44441</v>
      </c>
    </row>
    <row r="7" spans="1:13" x14ac:dyDescent="0.25">
      <c r="A7" s="1">
        <v>6.6006860598868206E-2</v>
      </c>
      <c r="B7" s="1">
        <v>0</v>
      </c>
      <c r="C7" s="1">
        <v>0</v>
      </c>
      <c r="D7" s="1">
        <v>-0.21648533256742999</v>
      </c>
      <c r="E7" s="1">
        <v>0</v>
      </c>
      <c r="F7" s="1">
        <v>2.45995966544251</v>
      </c>
      <c r="G7" s="1">
        <v>0</v>
      </c>
      <c r="H7" s="1">
        <v>0</v>
      </c>
      <c r="I7" s="1">
        <v>-0.81369681662317705</v>
      </c>
      <c r="J7" s="1">
        <v>-6.7154881656662697</v>
      </c>
      <c r="K7" s="1">
        <v>0</v>
      </c>
      <c r="L7" s="1">
        <v>-0.64311063697868498</v>
      </c>
      <c r="M7" s="7">
        <v>44442</v>
      </c>
    </row>
    <row r="8" spans="1:13" x14ac:dyDescent="0.25">
      <c r="A8" s="1">
        <v>-1</v>
      </c>
      <c r="B8" s="1">
        <v>6.6006860598868095E-2</v>
      </c>
      <c r="C8" s="1">
        <v>0</v>
      </c>
      <c r="D8" s="1">
        <v>0</v>
      </c>
      <c r="E8" s="1">
        <v>-0.216485332567429</v>
      </c>
      <c r="F8" s="1">
        <v>0</v>
      </c>
      <c r="G8" s="1">
        <v>2.45995966544251</v>
      </c>
      <c r="H8" s="1">
        <v>0</v>
      </c>
      <c r="I8" s="1">
        <v>0</v>
      </c>
      <c r="J8" s="1">
        <v>-0.81369681662317705</v>
      </c>
      <c r="K8" s="1">
        <v>-6.7154881656662697</v>
      </c>
      <c r="L8" s="1">
        <v>0</v>
      </c>
      <c r="M8" s="7">
        <v>44446</v>
      </c>
    </row>
    <row r="9" spans="1:13" x14ac:dyDescent="0.25">
      <c r="A9" s="1">
        <v>0</v>
      </c>
      <c r="B9" s="1">
        <v>-2.4374280223715399</v>
      </c>
      <c r="C9" s="1">
        <v>-1.4663012728662499</v>
      </c>
      <c r="D9" s="1">
        <v>-1.5323081334651201</v>
      </c>
      <c r="E9" s="1">
        <v>-1.5323081334651201</v>
      </c>
      <c r="F9" s="1">
        <v>-1.4170712301635799</v>
      </c>
      <c r="G9" s="1">
        <v>-1.2005858975961501</v>
      </c>
      <c r="H9" s="1">
        <v>-1.6940191151392501</v>
      </c>
      <c r="I9" s="1">
        <v>-4.1539787805817703</v>
      </c>
      <c r="J9" s="1">
        <v>-4.1539787805817703</v>
      </c>
      <c r="K9" s="1">
        <v>-1.58759628712533</v>
      </c>
      <c r="L9" s="1">
        <v>-2.2922749005957899</v>
      </c>
      <c r="M9" s="7">
        <v>44447</v>
      </c>
    </row>
    <row r="10" spans="1:13" x14ac:dyDescent="0.25">
      <c r="A10" s="1">
        <v>0.409658251545022</v>
      </c>
      <c r="B10" s="1">
        <v>0.409658251545022</v>
      </c>
      <c r="C10" s="1">
        <v>3.6322644391927401</v>
      </c>
      <c r="D10" s="1">
        <v>1.05524558967024</v>
      </c>
      <c r="E10" s="1">
        <v>1.17924681461713</v>
      </c>
      <c r="F10" s="1">
        <v>1.17924681461713</v>
      </c>
      <c r="G10" s="1">
        <v>3.5312315606173499</v>
      </c>
      <c r="H10" s="1">
        <v>2.4519665915351698</v>
      </c>
      <c r="I10" s="1">
        <v>-0.24040998179905401</v>
      </c>
      <c r="J10" s="1">
        <v>0.53954443025591903</v>
      </c>
      <c r="K10" s="1">
        <v>0.53954443025591903</v>
      </c>
      <c r="L10" s="1">
        <v>-5.0010104933942703</v>
      </c>
      <c r="M10" s="7">
        <v>44448</v>
      </c>
    </row>
    <row r="11" spans="1:13" x14ac:dyDescent="0.25">
      <c r="A11" s="1">
        <v>-0.70939179684435905</v>
      </c>
      <c r="B11" s="1">
        <v>0</v>
      </c>
      <c r="C11" s="1">
        <v>0</v>
      </c>
      <c r="D11" s="1">
        <v>0.97439079536280004</v>
      </c>
      <c r="E11" s="1">
        <v>-5.6900955006638998E-2</v>
      </c>
      <c r="F11" s="1">
        <v>0</v>
      </c>
      <c r="G11" s="1">
        <v>0</v>
      </c>
      <c r="H11" s="1">
        <v>0.312652205768369</v>
      </c>
      <c r="I11" s="1">
        <v>0</v>
      </c>
      <c r="J11" s="1">
        <v>-0.50661377270243602</v>
      </c>
      <c r="K11" s="1">
        <v>0</v>
      </c>
      <c r="L11" s="1">
        <v>0</v>
      </c>
      <c r="M11" s="7">
        <v>44449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"/>
  <sheetViews>
    <sheetView workbookViewId="0">
      <selection sqref="A1:L11"/>
    </sheetView>
  </sheetViews>
  <sheetFormatPr defaultColWidth="9" defaultRowHeight="14.4" x14ac:dyDescent="0.25"/>
  <cols>
    <col min="13" max="13" width="11.77734375" style="8" customWidth="1"/>
  </cols>
  <sheetData>
    <row r="1" spans="1:13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25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6" t="s">
        <v>1</v>
      </c>
    </row>
    <row r="2" spans="1:13" x14ac:dyDescent="0.25">
      <c r="A2" s="1">
        <v>-1.89525340369166</v>
      </c>
      <c r="B2" s="1">
        <v>-0.96955977986016395</v>
      </c>
      <c r="C2" s="1">
        <v>-0.26016798301580502</v>
      </c>
      <c r="D2" s="1">
        <v>-0.26016798301580502</v>
      </c>
      <c r="E2" s="1">
        <v>0.46071752444828901</v>
      </c>
      <c r="F2" s="1">
        <v>-0.54134572624472999</v>
      </c>
      <c r="G2" s="1">
        <v>-0.48444477123809099</v>
      </c>
      <c r="H2" s="1">
        <v>-0.48444477123809099</v>
      </c>
      <c r="I2" s="1">
        <v>-0.32325529177026402</v>
      </c>
      <c r="J2" s="1">
        <v>-0.63590749753863396</v>
      </c>
      <c r="K2" s="1">
        <v>-0.82036177382325703</v>
      </c>
      <c r="L2" s="1">
        <v>-0.31374800112082202</v>
      </c>
      <c r="M2" s="7">
        <v>44452</v>
      </c>
    </row>
    <row r="3" spans="1:13" x14ac:dyDescent="0.25">
      <c r="A3" s="1">
        <v>-1.6259342601145701</v>
      </c>
      <c r="B3" s="1">
        <v>4.3497659743065604</v>
      </c>
      <c r="C3" s="1">
        <v>-0.387082139323222</v>
      </c>
      <c r="D3" s="1">
        <v>0.57177308802430404</v>
      </c>
      <c r="E3" s="1">
        <v>0.57177308802430304</v>
      </c>
      <c r="F3" s="1">
        <v>3.7209342131999401</v>
      </c>
      <c r="G3" s="1">
        <v>1.4174512349291299</v>
      </c>
      <c r="H3" s="1">
        <v>1.5278195365818601</v>
      </c>
      <c r="I3" s="1">
        <v>1.5278195365818601</v>
      </c>
      <c r="J3" s="1">
        <v>3.6984996482399102</v>
      </c>
      <c r="K3" s="1">
        <v>2.83978324058319</v>
      </c>
      <c r="L3" s="1">
        <v>5.1290945135610997E-3</v>
      </c>
      <c r="M3" s="7">
        <v>44453</v>
      </c>
    </row>
    <row r="4" spans="1:13" x14ac:dyDescent="0.25">
      <c r="A4" s="1">
        <v>1.3348899669110199</v>
      </c>
      <c r="B4" s="1">
        <v>-0.26272189702013699</v>
      </c>
      <c r="C4" s="1">
        <v>-0.73522406536255602</v>
      </c>
      <c r="D4" s="1">
        <v>-0.64683906375162104</v>
      </c>
      <c r="E4" s="1">
        <v>-3.67922098811349E-2</v>
      </c>
      <c r="F4" s="1">
        <v>-3.6792209881134803E-2</v>
      </c>
      <c r="G4" s="1">
        <v>0.67340268499434697</v>
      </c>
      <c r="H4" s="1">
        <v>-0.104790564484833</v>
      </c>
      <c r="I4" s="1">
        <v>-6.1129100501539302E-2</v>
      </c>
      <c r="J4" s="1">
        <v>-6.1129100501539503E-2</v>
      </c>
      <c r="K4" s="1">
        <v>0.14883687818956501</v>
      </c>
      <c r="L4" s="1">
        <v>-7.4799810095551603E-2</v>
      </c>
      <c r="M4" s="7">
        <v>44454</v>
      </c>
    </row>
    <row r="5" spans="1:13" x14ac:dyDescent="0.25">
      <c r="A5" s="1">
        <v>-1.2667366301765599</v>
      </c>
      <c r="B5" s="1">
        <v>1.6785159824259399</v>
      </c>
      <c r="C5" s="1">
        <v>-0.48838936505972702</v>
      </c>
      <c r="D5" s="1">
        <v>-0.85042540262844601</v>
      </c>
      <c r="E5" s="1">
        <v>-0.68570163627260705</v>
      </c>
      <c r="F5" s="1">
        <v>-5.2352466832020099E-2</v>
      </c>
      <c r="G5" s="1">
        <v>-5.2352466832020099E-2</v>
      </c>
      <c r="H5" s="1">
        <v>0.69408151270443896</v>
      </c>
      <c r="I5" s="1">
        <v>-0.135740902482408</v>
      </c>
      <c r="J5" s="1">
        <v>-8.9236677027537695E-2</v>
      </c>
      <c r="K5" s="1">
        <v>-8.9236677027537695E-2</v>
      </c>
      <c r="L5" s="1">
        <v>0.13091037393896099</v>
      </c>
      <c r="M5" s="7">
        <v>44455</v>
      </c>
    </row>
    <row r="6" spans="1:13" x14ac:dyDescent="0.25">
      <c r="A6" s="1">
        <v>-1.43715625491814</v>
      </c>
      <c r="B6" s="1">
        <v>-0.99516950450909603</v>
      </c>
      <c r="C6" s="1">
        <v>5.9118660965494998</v>
      </c>
      <c r="D6" s="1">
        <v>1.6764081144482399</v>
      </c>
      <c r="E6" s="1">
        <v>-0.53299585691712603</v>
      </c>
      <c r="F6" s="1">
        <v>-0.57132231428140701</v>
      </c>
      <c r="G6" s="1">
        <v>9.7016015396194394E-2</v>
      </c>
      <c r="H6" s="1">
        <v>9.7016015396194505E-2</v>
      </c>
      <c r="I6" s="1">
        <v>1.0503220580130499</v>
      </c>
      <c r="J6" s="1">
        <v>0.12100366708391</v>
      </c>
      <c r="K6" s="1">
        <v>0.17206438097288701</v>
      </c>
      <c r="L6" s="1">
        <v>0.17206438097288701</v>
      </c>
      <c r="M6" s="7">
        <v>44456</v>
      </c>
    </row>
    <row r="7" spans="1:13" x14ac:dyDescent="0.25">
      <c r="A7" s="1">
        <v>1.3225489591994199</v>
      </c>
      <c r="B7" s="1">
        <v>27.5409560737947</v>
      </c>
      <c r="C7" s="1">
        <v>-0.99634109575878704</v>
      </c>
      <c r="D7" s="1">
        <v>1.5825157453516501</v>
      </c>
      <c r="E7" s="1">
        <v>0</v>
      </c>
      <c r="F7" s="1">
        <v>-0.63868570886140597</v>
      </c>
      <c r="G7" s="1">
        <v>-0.60923297408399901</v>
      </c>
      <c r="H7" s="1">
        <v>0</v>
      </c>
      <c r="I7" s="1">
        <v>0</v>
      </c>
      <c r="J7" s="1">
        <v>0.73561533040279803</v>
      </c>
      <c r="K7" s="1">
        <v>-4.3564768896562502E-2</v>
      </c>
      <c r="L7" s="1">
        <v>0</v>
      </c>
      <c r="M7" s="7">
        <v>44459</v>
      </c>
    </row>
    <row r="8" spans="1:13" x14ac:dyDescent="0.25">
      <c r="A8" s="1">
        <v>-1</v>
      </c>
      <c r="B8" s="1">
        <v>1.3225489591994199</v>
      </c>
      <c r="C8" s="1">
        <v>27.5409560737947</v>
      </c>
      <c r="D8" s="1">
        <v>-0.99634109575878704</v>
      </c>
      <c r="E8" s="1">
        <v>1.5825157453516501</v>
      </c>
      <c r="F8" s="1">
        <v>0</v>
      </c>
      <c r="G8" s="1">
        <v>-0.63868570886140597</v>
      </c>
      <c r="H8" s="1">
        <v>-0.60923297408399901</v>
      </c>
      <c r="I8" s="1">
        <v>0</v>
      </c>
      <c r="J8" s="1">
        <v>0</v>
      </c>
      <c r="K8" s="1">
        <v>0.73561533040279703</v>
      </c>
      <c r="L8" s="1">
        <v>-4.3564768896562703E-2</v>
      </c>
      <c r="M8" s="7">
        <v>44460</v>
      </c>
    </row>
    <row r="9" spans="1:13" x14ac:dyDescent="0.25">
      <c r="A9" s="1">
        <v>0</v>
      </c>
      <c r="B9" s="1">
        <v>-3.1697334468828902</v>
      </c>
      <c r="C9" s="1">
        <v>-3.7167631995985899</v>
      </c>
      <c r="D9" s="1">
        <v>-116.28583089259899</v>
      </c>
      <c r="E9" s="1">
        <v>-1.5225895365901301</v>
      </c>
      <c r="F9" s="1">
        <v>0.223470860937938</v>
      </c>
      <c r="G9" s="1">
        <v>-1.35904488441371</v>
      </c>
      <c r="H9" s="1">
        <v>-1.12972804789888</v>
      </c>
      <c r="I9" s="1">
        <v>-0.801116128508508</v>
      </c>
      <c r="J9" s="1">
        <v>-0.19188315442451001</v>
      </c>
      <c r="K9" s="1">
        <v>-0.19188315442451001</v>
      </c>
      <c r="L9" s="1">
        <v>0.40257998593757099</v>
      </c>
      <c r="M9" s="7">
        <v>44461</v>
      </c>
    </row>
    <row r="10" spans="1:13" x14ac:dyDescent="0.25">
      <c r="A10" s="1">
        <v>2.7282501479532901</v>
      </c>
      <c r="B10" s="1">
        <v>2.7282501479532901</v>
      </c>
      <c r="C10" s="1">
        <v>5.9155148687222399</v>
      </c>
      <c r="D10" s="1">
        <v>3.0762552373079499</v>
      </c>
      <c r="E10" s="1">
        <v>2.5545242912505102</v>
      </c>
      <c r="F10" s="1">
        <v>-5.1336580012210398</v>
      </c>
      <c r="G10" s="1">
        <v>5.9193119130374301</v>
      </c>
      <c r="H10" s="1">
        <v>10.326882704460299</v>
      </c>
      <c r="I10" s="1">
        <v>-3.8871053424174198</v>
      </c>
      <c r="J10" s="1">
        <v>-1.4017010346143</v>
      </c>
      <c r="K10" s="1">
        <v>-0.64780885006252298</v>
      </c>
      <c r="L10" s="1">
        <v>-0.64780885006252298</v>
      </c>
      <c r="M10" s="7">
        <v>44462</v>
      </c>
    </row>
    <row r="11" spans="1:13" x14ac:dyDescent="0.25">
      <c r="A11" s="1">
        <v>2.4308360798602302</v>
      </c>
      <c r="B11" s="1">
        <v>2.6990584255494001</v>
      </c>
      <c r="C11" s="1">
        <v>2.6990584255494001</v>
      </c>
      <c r="D11" s="1">
        <v>3.2208382495637098</v>
      </c>
      <c r="E11" s="1">
        <v>2.7764433863005702</v>
      </c>
      <c r="F11" s="1">
        <v>2.6526442525170402</v>
      </c>
      <c r="G11" s="1">
        <v>6.5404866629441498</v>
      </c>
      <c r="H11" s="1">
        <v>2.97360509662834</v>
      </c>
      <c r="I11" s="1">
        <v>3.36272988112772</v>
      </c>
      <c r="J11" s="1">
        <v>6.7169095509753696</v>
      </c>
      <c r="K11" s="1">
        <v>-8.9248226338746193</v>
      </c>
      <c r="L11" s="1">
        <v>-6.7842458911438301</v>
      </c>
      <c r="M11" s="7">
        <v>44463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"/>
  <sheetViews>
    <sheetView workbookViewId="0">
      <selection sqref="A1:L11"/>
    </sheetView>
  </sheetViews>
  <sheetFormatPr defaultColWidth="9" defaultRowHeight="14.4" x14ac:dyDescent="0.25"/>
  <cols>
    <col min="13" max="13" width="9.5546875" style="8" bestFit="1" customWidth="1"/>
  </cols>
  <sheetData>
    <row r="1" spans="1:13" s="1" customForma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25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6" t="s">
        <v>1</v>
      </c>
    </row>
    <row r="2" spans="1:13" x14ac:dyDescent="0.25">
      <c r="A2" s="1">
        <v>-1.89525340369166</v>
      </c>
      <c r="B2" s="1">
        <v>-0.96955977986016395</v>
      </c>
      <c r="C2" s="1">
        <v>-0.26016798301580502</v>
      </c>
      <c r="D2" s="1">
        <v>-0.26016798301580502</v>
      </c>
      <c r="E2" s="1">
        <v>0.46071752444828901</v>
      </c>
      <c r="F2" s="1">
        <v>-0.54134572624472999</v>
      </c>
      <c r="G2" s="1">
        <v>-0.48444477123809099</v>
      </c>
      <c r="H2" s="1">
        <v>-0.48444477123809099</v>
      </c>
      <c r="I2" s="1">
        <v>-0.32325529177026402</v>
      </c>
      <c r="J2" s="1">
        <v>-0.63590749753863396</v>
      </c>
      <c r="K2" s="1">
        <v>-0.82036177382325703</v>
      </c>
      <c r="L2" s="1">
        <v>-0.31374800112082202</v>
      </c>
      <c r="M2" s="7">
        <v>44452</v>
      </c>
    </row>
    <row r="3" spans="1:13" x14ac:dyDescent="0.25">
      <c r="A3" s="1">
        <v>-1.6259342601145701</v>
      </c>
      <c r="B3" s="1">
        <v>4.3497659743065604</v>
      </c>
      <c r="C3" s="1">
        <v>-0.387082139323222</v>
      </c>
      <c r="D3" s="1">
        <v>0.57177308802430404</v>
      </c>
      <c r="E3" s="1">
        <v>0.57177308802430304</v>
      </c>
      <c r="F3" s="1">
        <v>3.7209342131999401</v>
      </c>
      <c r="G3" s="1">
        <v>1.4174512349291299</v>
      </c>
      <c r="H3" s="1">
        <v>1.5278195365818601</v>
      </c>
      <c r="I3" s="1">
        <v>1.5278195365818601</v>
      </c>
      <c r="J3" s="1">
        <v>3.6984996482399102</v>
      </c>
      <c r="K3" s="1">
        <v>2.83978324058319</v>
      </c>
      <c r="L3" s="1">
        <v>5.1290945135610997E-3</v>
      </c>
      <c r="M3" s="7">
        <v>44453</v>
      </c>
    </row>
    <row r="4" spans="1:13" x14ac:dyDescent="0.25">
      <c r="A4" s="1">
        <v>1.3348899669110199</v>
      </c>
      <c r="B4" s="1">
        <v>-0.26272189702013699</v>
      </c>
      <c r="C4" s="1">
        <v>-0.73522406536255602</v>
      </c>
      <c r="D4" s="1">
        <v>-0.64683906375162104</v>
      </c>
      <c r="E4" s="1">
        <v>-3.67922098811349E-2</v>
      </c>
      <c r="F4" s="1">
        <v>-3.6792209881134803E-2</v>
      </c>
      <c r="G4" s="1">
        <v>0.67340268499434697</v>
      </c>
      <c r="H4" s="1">
        <v>-0.104790564484833</v>
      </c>
      <c r="I4" s="1">
        <v>-6.1129100501539302E-2</v>
      </c>
      <c r="J4" s="1">
        <v>-6.1129100501539503E-2</v>
      </c>
      <c r="K4" s="1">
        <v>0.14883687818956501</v>
      </c>
      <c r="L4" s="1">
        <v>-7.4799810095551603E-2</v>
      </c>
      <c r="M4" s="7">
        <v>44454</v>
      </c>
    </row>
    <row r="5" spans="1:13" x14ac:dyDescent="0.25">
      <c r="A5" s="1">
        <v>-1.2667366301765599</v>
      </c>
      <c r="B5" s="1">
        <v>1.6785159824259399</v>
      </c>
      <c r="C5" s="1">
        <v>-0.48838936505972702</v>
      </c>
      <c r="D5" s="1">
        <v>-0.85042540262844601</v>
      </c>
      <c r="E5" s="1">
        <v>-0.68570163627260705</v>
      </c>
      <c r="F5" s="1">
        <v>-5.2352466832020099E-2</v>
      </c>
      <c r="G5" s="1">
        <v>-5.2352466832020099E-2</v>
      </c>
      <c r="H5" s="1">
        <v>0.69408151270443896</v>
      </c>
      <c r="I5" s="1">
        <v>-0.135740902482408</v>
      </c>
      <c r="J5" s="1">
        <v>-8.9236677027537695E-2</v>
      </c>
      <c r="K5" s="1">
        <v>-8.9236677027537695E-2</v>
      </c>
      <c r="L5" s="1">
        <v>0.13091037393896099</v>
      </c>
      <c r="M5" s="7">
        <v>44455</v>
      </c>
    </row>
    <row r="6" spans="1:13" x14ac:dyDescent="0.25">
      <c r="A6" s="1">
        <v>-1.43715625491814</v>
      </c>
      <c r="B6" s="1">
        <v>-0.99516950450909603</v>
      </c>
      <c r="C6" s="1">
        <v>5.9118660965494998</v>
      </c>
      <c r="D6" s="1">
        <v>1.6764081144482399</v>
      </c>
      <c r="E6" s="1">
        <v>-0.53299585691712603</v>
      </c>
      <c r="F6" s="1">
        <v>-0.57132231428140701</v>
      </c>
      <c r="G6" s="1">
        <v>9.7016015396194394E-2</v>
      </c>
      <c r="H6" s="1">
        <v>9.7016015396194505E-2</v>
      </c>
      <c r="I6" s="1">
        <v>1.0503220580130499</v>
      </c>
      <c r="J6" s="1">
        <v>0.12100366708391</v>
      </c>
      <c r="K6" s="1">
        <v>0.17206438097288701</v>
      </c>
      <c r="L6" s="1">
        <v>0.17206438097288701</v>
      </c>
      <c r="M6" s="7">
        <v>44456</v>
      </c>
    </row>
    <row r="7" spans="1:13" x14ac:dyDescent="0.25">
      <c r="A7" s="1">
        <v>1.3225489591994199</v>
      </c>
      <c r="B7" s="1">
        <v>27.5409560737947</v>
      </c>
      <c r="C7" s="1">
        <v>-0.99634109575878704</v>
      </c>
      <c r="D7" s="1">
        <v>1.5825157453516501</v>
      </c>
      <c r="E7" s="1">
        <v>0</v>
      </c>
      <c r="F7" s="1">
        <v>-0.63868570886140597</v>
      </c>
      <c r="G7" s="1">
        <v>-0.60923297408399901</v>
      </c>
      <c r="H7" s="1">
        <v>0</v>
      </c>
      <c r="I7" s="1">
        <v>0</v>
      </c>
      <c r="J7" s="1">
        <v>0.73561533040279803</v>
      </c>
      <c r="K7" s="1">
        <v>-4.3564768896562502E-2</v>
      </c>
      <c r="L7" s="1">
        <v>0</v>
      </c>
      <c r="M7" s="7">
        <v>44459</v>
      </c>
    </row>
    <row r="8" spans="1:13" x14ac:dyDescent="0.25">
      <c r="A8" s="1">
        <v>-1</v>
      </c>
      <c r="B8" s="1">
        <v>1.3225489591994199</v>
      </c>
      <c r="C8" s="1">
        <v>27.5409560737947</v>
      </c>
      <c r="D8" s="1">
        <v>-0.99634109575878704</v>
      </c>
      <c r="E8" s="1">
        <v>1.5825157453516501</v>
      </c>
      <c r="F8" s="1">
        <v>0</v>
      </c>
      <c r="G8" s="1">
        <v>-0.63868570886140597</v>
      </c>
      <c r="H8" s="1">
        <v>-0.60923297408399901</v>
      </c>
      <c r="I8" s="1">
        <v>0</v>
      </c>
      <c r="J8" s="1">
        <v>0</v>
      </c>
      <c r="K8" s="1">
        <v>0.73561533040279703</v>
      </c>
      <c r="L8" s="1">
        <v>-4.3564768896562703E-2</v>
      </c>
      <c r="M8" s="7">
        <v>44460</v>
      </c>
    </row>
    <row r="9" spans="1:13" x14ac:dyDescent="0.25">
      <c r="A9" s="1">
        <v>0</v>
      </c>
      <c r="B9" s="1">
        <v>-3.1697334468828902</v>
      </c>
      <c r="C9" s="1">
        <v>-3.7167631995985899</v>
      </c>
      <c r="D9" s="1">
        <v>-116.28583089259899</v>
      </c>
      <c r="E9" s="1">
        <v>-1.5225895365901301</v>
      </c>
      <c r="F9" s="1">
        <v>0.223470860937938</v>
      </c>
      <c r="G9" s="1">
        <v>-1.35904488441371</v>
      </c>
      <c r="H9" s="1">
        <v>-1.12972804789888</v>
      </c>
      <c r="I9" s="1">
        <v>-0.801116128508508</v>
      </c>
      <c r="J9" s="1">
        <v>-0.19188315442451001</v>
      </c>
      <c r="K9" s="1">
        <v>-0.19188315442451001</v>
      </c>
      <c r="L9" s="1">
        <v>0.40257998593757099</v>
      </c>
      <c r="M9" s="7">
        <v>44461</v>
      </c>
    </row>
    <row r="10" spans="1:13" x14ac:dyDescent="0.25">
      <c r="A10" s="1">
        <v>2.7282501479532901</v>
      </c>
      <c r="B10" s="1">
        <v>2.7282501479532901</v>
      </c>
      <c r="C10" s="1">
        <v>5.9155148687222399</v>
      </c>
      <c r="D10" s="1">
        <v>3.0762552373079499</v>
      </c>
      <c r="E10" s="1">
        <v>2.5545242912505102</v>
      </c>
      <c r="F10" s="1">
        <v>-5.1336580012210398</v>
      </c>
      <c r="G10" s="1">
        <v>5.9193119130374301</v>
      </c>
      <c r="H10" s="1">
        <v>10.326882704460299</v>
      </c>
      <c r="I10" s="1">
        <v>-3.8871053424174198</v>
      </c>
      <c r="J10" s="1">
        <v>-1.4017010346143</v>
      </c>
      <c r="K10" s="1">
        <v>-0.64780885006252298</v>
      </c>
      <c r="L10" s="1">
        <v>-0.64780885006252298</v>
      </c>
      <c r="M10" s="7">
        <v>44462</v>
      </c>
    </row>
    <row r="11" spans="1:13" x14ac:dyDescent="0.25">
      <c r="A11" s="1">
        <v>2.4308360798602302</v>
      </c>
      <c r="B11" s="1">
        <v>2.6990584255494001</v>
      </c>
      <c r="C11" s="1">
        <v>2.6990584255494001</v>
      </c>
      <c r="D11" s="1">
        <v>3.2208382495637098</v>
      </c>
      <c r="E11" s="1">
        <v>2.7764433863005702</v>
      </c>
      <c r="F11" s="1">
        <v>2.6526442525170402</v>
      </c>
      <c r="G11" s="1">
        <v>6.5404866629441498</v>
      </c>
      <c r="H11" s="1">
        <v>2.97360509662834</v>
      </c>
      <c r="I11" s="1">
        <v>3.36272988112772</v>
      </c>
      <c r="J11" s="1">
        <v>6.7169095509753696</v>
      </c>
      <c r="K11" s="1">
        <v>-8.9248226338746193</v>
      </c>
      <c r="L11" s="1">
        <v>-6.7842458911438301</v>
      </c>
      <c r="M11" s="7">
        <v>44463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Table A,C</vt:lpstr>
      <vt:lpstr>Table B,C</vt:lpstr>
      <vt:lpstr>Table C,C</vt:lpstr>
      <vt:lpstr>Table D,C</vt:lpstr>
      <vt:lpstr>Table D,h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2022-05-26T07:46:00Z</dcterms:created>
  <dcterms:modified xsi:type="dcterms:W3CDTF">2022-05-28T02:51:24Z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7A9853B4D8E44A0E905FBE9776180FA6</vt:lpwstr>
  </property>
  <property fmtid="{D5CDD505-2E9C-101B-9397-08002B2CF9AE}" pid="3" name="KSOProductBuildVer">
    <vt:lpwstr>2052-11.1.0.11744</vt:lpwstr>
  </property>
</Properties>
</file>